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\Desktop\Показники до програми соц економ розвитку 2026\отримані від медицини\2152\"/>
    </mc:Choice>
  </mc:AlternateContent>
  <bookViews>
    <workbookView xWindow="0" yWindow="0" windowWidth="24000" windowHeight="9165" tabRatio="756"/>
  </bookViews>
  <sheets>
    <sheet name="Витяг з паспорту" sheetId="1" r:id="rId1"/>
    <sheet name="Показники затрат" sheetId="3" r:id="rId2"/>
    <sheet name="Показники продукту" sheetId="12" r:id="rId3"/>
    <sheet name="Показники ефективності" sheetId="15" r:id="rId4"/>
    <sheet name="Показники якості" sheetId="13" r:id="rId5"/>
  </sheets>
  <definedNames>
    <definedName name="_xlnm.Print_Area" localSheetId="0">'Витяг з паспорту'!$A$1:$F$25</definedName>
    <definedName name="_xlnm.Print_Area" localSheetId="3">'Показники ефективності'!$A$1:$O$24</definedName>
    <definedName name="_xlnm.Print_Area" localSheetId="1">'Показники затрат'!$A$1:$P$27</definedName>
    <definedName name="_xlnm.Print_Area" localSheetId="2">'Показники продукту'!$A$1:$O$25</definedName>
    <definedName name="_xlnm.Print_Area" localSheetId="4">'Показники якості'!$A$1:$M$31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3" i="13" l="1"/>
  <c r="O23" i="15"/>
  <c r="M23" i="15"/>
  <c r="L23" i="15"/>
  <c r="O21" i="15"/>
  <c r="M21" i="15"/>
  <c r="L21" i="15"/>
  <c r="O17" i="15"/>
  <c r="M17" i="15"/>
  <c r="L17" i="15"/>
  <c r="O15" i="15"/>
  <c r="M15" i="15"/>
  <c r="L15" i="15"/>
  <c r="M13" i="15"/>
  <c r="L13" i="15"/>
  <c r="M11" i="15"/>
  <c r="K11" i="15"/>
  <c r="O9" i="15"/>
  <c r="M9" i="15"/>
  <c r="L9" i="15"/>
  <c r="O7" i="15"/>
  <c r="M7" i="15"/>
  <c r="L7" i="15"/>
  <c r="M23" i="12" l="1"/>
  <c r="M21" i="12"/>
  <c r="M17" i="12"/>
  <c r="M15" i="12"/>
  <c r="M13" i="12"/>
  <c r="M11" i="12"/>
  <c r="M9" i="12"/>
  <c r="M7" i="12"/>
  <c r="M24" i="3"/>
  <c r="M19" i="3"/>
  <c r="M17" i="3"/>
  <c r="M14" i="3"/>
  <c r="M12" i="3"/>
  <c r="M9" i="3"/>
  <c r="M7" i="3"/>
  <c r="M9" i="13" l="1"/>
  <c r="M18" i="13"/>
  <c r="K26" i="13"/>
  <c r="L26" i="13"/>
  <c r="M26" i="13"/>
  <c r="L18" i="13"/>
  <c r="L13" i="13"/>
  <c r="L9" i="13"/>
  <c r="N23" i="15"/>
  <c r="N21" i="15"/>
  <c r="N17" i="15"/>
  <c r="N15" i="15"/>
  <c r="N13" i="15"/>
  <c r="L11" i="15"/>
  <c r="N11" i="15"/>
  <c r="N9" i="15"/>
  <c r="N7" i="15"/>
  <c r="J26" i="13" l="1"/>
  <c r="K18" i="13"/>
  <c r="J18" i="13"/>
  <c r="K13" i="13"/>
  <c r="J13" i="13"/>
  <c r="I13" i="13"/>
  <c r="K9" i="13"/>
  <c r="J9" i="13"/>
  <c r="K9" i="15"/>
  <c r="K23" i="15"/>
  <c r="K21" i="15"/>
  <c r="K17" i="15"/>
  <c r="K15" i="15"/>
  <c r="K13" i="15"/>
  <c r="K7" i="15"/>
  <c r="I9" i="13"/>
  <c r="I18" i="13"/>
  <c r="I26" i="13"/>
  <c r="I23" i="15" l="1"/>
  <c r="I17" i="15"/>
  <c r="I13" i="15"/>
  <c r="I9" i="15"/>
  <c r="I21" i="15"/>
  <c r="H21" i="15"/>
  <c r="H19" i="15"/>
  <c r="I15" i="15"/>
  <c r="H15" i="15"/>
  <c r="I11" i="15"/>
  <c r="H11" i="15"/>
  <c r="I7" i="15"/>
  <c r="H7" i="15"/>
  <c r="G2" i="13" l="1"/>
  <c r="E23" i="1"/>
  <c r="G2" i="15"/>
  <c r="G2" i="12"/>
  <c r="G2" i="3"/>
  <c r="D2" i="15"/>
  <c r="B2" i="15"/>
  <c r="D2" i="13"/>
  <c r="B2" i="13"/>
  <c r="D2" i="12"/>
  <c r="B2" i="12"/>
  <c r="B2" i="3"/>
  <c r="D2" i="3"/>
  <c r="N2" i="15" l="1"/>
  <c r="L2" i="13"/>
  <c r="N2" i="3"/>
  <c r="N2" i="12"/>
</calcChain>
</file>

<file path=xl/comments1.xml><?xml version="1.0" encoding="utf-8"?>
<comments xmlns="http://schemas.openxmlformats.org/spreadsheetml/2006/main">
  <authors>
    <author>Користувач Windows</author>
  </authors>
  <commentList>
    <comment ref="L4" authorId="0" shapeId="0">
      <text>
        <r>
          <rPr>
            <b/>
            <sz val="9"/>
            <color indexed="81"/>
            <rFont val="Tahoma"/>
            <family val="2"/>
            <charset val="204"/>
          </rPr>
          <t>Користувач Windows: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<sst xmlns="http://schemas.openxmlformats.org/spreadsheetml/2006/main" count="227" uniqueCount="122">
  <si>
    <t>Виконавець</t>
  </si>
  <si>
    <t>Код Програмної класифікації видатків та кредитування місцевого бюджету</t>
  </si>
  <si>
    <t>Коди програми</t>
  </si>
  <si>
    <t>Код</t>
  </si>
  <si>
    <t>Код Типової програмної класифікації видатків  та кредитування місцевого бюджету</t>
  </si>
  <si>
    <t>Код Функціональної класифікації видатків та кредитування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</si>
  <si>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</si>
  <si>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Обсяг бюджетних призначень, грн</t>
  </si>
  <si>
    <t>загальний фонд, грн</t>
  </si>
  <si>
    <t>спеціальний фонд, грн</t>
  </si>
  <si>
    <t>Підстави для виконання бюджетної програми</t>
  </si>
  <si>
    <t>Цілі державної політики, на досягнення яких спрямована реалізація бюджетної програми</t>
  </si>
  <si>
    <t xml:space="preserve">Мета бюджетної програми </t>
  </si>
  <si>
    <t>Завдання бюджетної програми</t>
  </si>
  <si>
    <t>всього, грн</t>
  </si>
  <si>
    <t>Напрямки використання бюджетних коштів</t>
  </si>
  <si>
    <t>Загальний фонд, грн</t>
  </si>
  <si>
    <t>Спеціальний фонд, грн</t>
  </si>
  <si>
    <t>Разом, грн</t>
  </si>
  <si>
    <t>КПКВК</t>
  </si>
  <si>
    <t xml:space="preserve">Перелік місцевих/регіональних програм, що виконуються у складі бюджетної програми                                                       </t>
  </si>
  <si>
    <t>Показники затрат</t>
  </si>
  <si>
    <t>Показники якості</t>
  </si>
  <si>
    <t>Одиниця виміру</t>
  </si>
  <si>
    <t>Джерело інформації</t>
  </si>
  <si>
    <t>Назва головних проектів Плану реалізації Стратегії сталого розвитку Дрогобицької МТГ у рамках яких буде реалізована бюджетна програма.</t>
  </si>
  <si>
    <t>№ п\п</t>
  </si>
  <si>
    <t>2023 рік наростаючим підсумком</t>
  </si>
  <si>
    <t>Значення</t>
  </si>
  <si>
    <t>Показники продукту</t>
  </si>
  <si>
    <t>Назва програми</t>
  </si>
  <si>
    <t>Обсяг призначень, грн</t>
  </si>
  <si>
    <t>Показники ефективності</t>
  </si>
  <si>
    <t>Показники ефективності бюджетної програми у розрізі підпрограм і завдань</t>
  </si>
  <si>
    <t>Показники продукту бюджетної програми у розрізі підпрограм і завдань</t>
  </si>
  <si>
    <t>Показники затрат бюджетної програми у розрізі підпрограм і завдань</t>
  </si>
  <si>
    <t>Показники якості бюджетної програми у розрізі підпрограм і завдань</t>
  </si>
  <si>
    <t>Код Програмної класифікації видатків</t>
  </si>
  <si>
    <t xml:space="preserve">Головний розпорядник  коштів </t>
  </si>
  <si>
    <t>Відповідальний виконавець</t>
  </si>
  <si>
    <t>Номер та назва цілей Стратегії сталого розвитку Дрогобицької МТГ, на досягнення яких спрямована реалізація програми</t>
  </si>
  <si>
    <t>Код за  ЄДРПОУ</t>
  </si>
  <si>
    <t>Назва місцевих/ регіональної цільової програми</t>
  </si>
  <si>
    <t>1.</t>
  </si>
  <si>
    <t>грн.</t>
  </si>
  <si>
    <t>план використання бюджетних коштів</t>
  </si>
  <si>
    <t>2.</t>
  </si>
  <si>
    <t>Відділ охорони здоров`я виконавчих органів Дрогобицької міської ради</t>
  </si>
  <si>
    <t>план на рік</t>
  </si>
  <si>
    <t>%</t>
  </si>
  <si>
    <t>Інші програми та заходи у сфері охорони здоров`я</t>
  </si>
  <si>
    <t>Забезпечення проведення інших програм та заходів у сфері охорони здоров`я</t>
  </si>
  <si>
    <t>Відсоток осіб, які отримали пільгове зубопротезування                                                                (згідно доведеного кошторису)</t>
  </si>
  <si>
    <t>Відсоток осіб, які отримали пільгове зубопротезування                                                                (згідно потреби)</t>
  </si>
  <si>
    <t>Обсяг видатків на забезпечення супроводу надання спеціалізованої стоматологічної ортопедичної допомоги учасникам АТО та ООС (згідно доведеного кошторису)</t>
  </si>
  <si>
    <t>Обсяг видатків на забезпечення супроводу надання спеціалізованої стоматологічної ортопедичної допомоги учасникам АТО та ООС (згідно потреби)</t>
  </si>
  <si>
    <t>Кількість  осіб, які потребують пільгове зубопротизування                                               (згідно потреби, черги)</t>
  </si>
  <si>
    <t>Середня вартість одного пільгового зубопротезування                                                               (згідно доведеного кошторису)</t>
  </si>
  <si>
    <t>Середня вартість одного пільгового зубопротезування                                                               (згідно потреби)</t>
  </si>
  <si>
    <t>осіб</t>
  </si>
  <si>
    <t>Кількість осіб, які потребують ортопедичного лікування,зубопротезування                        (згідно потреби, черги)</t>
  </si>
  <si>
    <t>Середня вартість одного ортопедичного лікування, зубопротезування                                                               (згідно доведеного кошторису)</t>
  </si>
  <si>
    <t>Середня вартість одного ортопедичного лікування, зубопротезування                                                               (згідно потреби)</t>
  </si>
  <si>
    <t>Відсоток осіб, які отримали ортопедичне лікування, зубопротезування                                                                (згідно доведеного кошторису)</t>
  </si>
  <si>
    <t>Відсоток осіб, які отримали ортопедичне лікування, зубопротезування                                                                (згідно потреби)</t>
  </si>
  <si>
    <t>3.</t>
  </si>
  <si>
    <t>Обсяг видатків на забезпечення медикаментами по пільгових рецептах ветеранів війни та пільгової категорії населення                                    (згідно доведеного кошторису)</t>
  </si>
  <si>
    <t>Обсяг видатків на забезпечення медикаментами по пільгових рецептах ветеранів війни та пільгової категорії населення                                    (згідно потреби)</t>
  </si>
  <si>
    <t>Кількість рецептів на безоплатний відпуск медикаментів                                                           (згідно потреби)</t>
  </si>
  <si>
    <t>Середній обсяг витрат на забезпечення безоплатного відпуску медикаментів                          (згідно доведеного кошторису)</t>
  </si>
  <si>
    <t>Середній обсяг витрат на забезпечення безоплатного відпуску медикаментів                          (згідно потреби)</t>
  </si>
  <si>
    <t>шт.</t>
  </si>
  <si>
    <t>Відсоток забезпеченості пільговими медикаментами                                                        (згідно доведеного кошторису)</t>
  </si>
  <si>
    <t>Відсоток забезпеченості пільговими медикаментами                                                        (згідно потреби)</t>
  </si>
  <si>
    <t>4.</t>
  </si>
  <si>
    <t>Кількість спеціалістів задіяних у військово-лікарській комісії</t>
  </si>
  <si>
    <t>ставок</t>
  </si>
  <si>
    <t>Відсоток виконання фінансування по військово-лікарській комісії</t>
  </si>
  <si>
    <t>5.</t>
  </si>
  <si>
    <t>Обсяг видатків на забезпечення профілактики та лікування стоматологічних захворювань у дітей та окремих категорій дорослого населення  (згідно доведеного кошторису)</t>
  </si>
  <si>
    <t>Обсяг видатків на забезпечення профілактики та лікування стоматологічних захворювань у дітей та окремих категорій дорослого населення  (згідно потреби)</t>
  </si>
  <si>
    <t>Кількість проведеного лікування у дітей та дорослого населення                                            (згідно потреби)</t>
  </si>
  <si>
    <t>Середня вартість одного лікування у дітей та дорослого населення                                              (згідно доведеного кошторису)</t>
  </si>
  <si>
    <t>Середня вартість одного лікування у дітей та дорослого населення                                              (згідно потреби)</t>
  </si>
  <si>
    <t>Відсоток забезпеченості лікування стоматологічних захворювань у  дітей і дорослого населення                                             (згідно доведеного кошторису)</t>
  </si>
  <si>
    <t>Відсоток забезпеченості лікування стоматологічних захворювань у  дітей і дорослого населення                                             (згідно потреби)</t>
  </si>
  <si>
    <t>Кількість проведених пільгових протезувань                                                      (згідно доведеного кошторису,факту)</t>
  </si>
  <si>
    <t>Кількість проведеного ортопедичного лікування,зубопротезування                     (згідно доведеного кошторису,факту)</t>
  </si>
  <si>
    <t>Кількість рецептів на безоплатний відпуск медикаментів                                                           (згідно доведеного кошторису,факту)</t>
  </si>
  <si>
    <t>Кількість проведеного лікування у дітей та дорослого населення                                            (згідно доведеного кошторису,факту)</t>
  </si>
  <si>
    <t>факт I півріччя</t>
  </si>
  <si>
    <t>Обсяг видатків на забезпечення військово - лікарської комісії (згідно потреби)</t>
  </si>
  <si>
    <t>Обсяг видатків на забезпечення військово - лікарської комісії (згідно кошторису)</t>
  </si>
  <si>
    <t>факт за 2023 рік</t>
  </si>
  <si>
    <t>план на 2024рік</t>
  </si>
  <si>
    <t>факт 2023 рік.</t>
  </si>
  <si>
    <t>план на 2024 рік</t>
  </si>
  <si>
    <t>факт за 2023 рік.</t>
  </si>
  <si>
    <t>Середній обсяг витрат на одного спеціаліста в рік</t>
  </si>
  <si>
    <t>02013024</t>
  </si>
  <si>
    <t>Ціль 2.3.Дрогобич розширює сфери надання медичних послуг</t>
  </si>
  <si>
    <t xml:space="preserve">Економічний розвиток та фінансове стимулювання; Дрогобич - метрополія здоров'я </t>
  </si>
  <si>
    <t>Обсяг видатків на забезпечення пільговим зубопротезуванням                                                             (згідно доведеного кошторису)</t>
  </si>
  <si>
    <t>Обсяг видатків на забезпечення пільговим зубопротезуванням (згідно потреби)</t>
  </si>
  <si>
    <t>Комунальне некомерційне підприємство "Дрогобицька міська поліклініка" Дрогобицької міської ради</t>
  </si>
  <si>
    <t>Факт за 2024</t>
  </si>
  <si>
    <t>План 2025</t>
  </si>
  <si>
    <t xml:space="preserve">2024 рік </t>
  </si>
  <si>
    <t>Факт 2024</t>
  </si>
  <si>
    <t xml:space="preserve">Керівник закладу </t>
  </si>
  <si>
    <t>Керівник закладу</t>
  </si>
  <si>
    <t>план зі змінами на 2024 рік</t>
  </si>
  <si>
    <t>додаток № 6 до програми соціально-економічного та культурного розвитку на 2026 рік</t>
  </si>
  <si>
    <t>Факт за 2025</t>
  </si>
  <si>
    <t>План на 2026</t>
  </si>
  <si>
    <t>Факт на 2025</t>
  </si>
  <si>
    <t>Уточнений план 2025</t>
  </si>
  <si>
    <t>Уточнений план на 2025 рік</t>
  </si>
  <si>
    <t>2025 рік</t>
  </si>
  <si>
    <r>
      <t>Забезпечення зубного протезування пільгової категорії населення ДМТГ, забезпечення медикаментами по пільгових рецептах ветеранів війни та пільгової категорії населення ДМТГ</t>
    </r>
    <r>
      <rPr>
        <b/>
        <sz val="10"/>
        <color theme="1"/>
        <rFont val="Calibri"/>
        <family val="2"/>
        <charset val="204"/>
        <scheme val="minor"/>
      </rPr>
      <t>,профілактика та лікування стоматологічних захворювань у дітей та окремих категорій населення.</t>
    </r>
  </si>
  <si>
    <r>
      <t xml:space="preserve">Програма забезпечення зубного протезування пільгової категорії населення ДМТГ, програма забезпечення медикаментами по пільгових рецептах ветеранів війни та пільгової категорії населення ДМТГ,  </t>
    </r>
    <r>
      <rPr>
        <b/>
        <sz val="10"/>
        <rFont val="Calibri"/>
        <family val="2"/>
        <charset val="204"/>
        <scheme val="minor"/>
      </rPr>
      <t xml:space="preserve">профілактика та лікування стоматологічних захворювань у дітей та окремих категорій населення </t>
    </r>
  </si>
  <si>
    <t>Рішення сесії від 11.12.2025 № 3701,3703,3705 "Про Забезпечення зубного протезування пільгової категорії населення ДМТГ, забезпечення медикаментами по пільгових рецептах ветеранів війни та пільгової категорії населення ДМТГ,профілактика та лікування стоматологічних захворювань у дітей та окремих категорій населення на 2026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</si>
</sst>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16" fontId="7" fillId="0" borderId="0" xfId="0" applyNumberFormat="1" applyFont="1"/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/>
    <xf numFmtId="0" fontId="7" fillId="0" borderId="2" xfId="0" applyFont="1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righ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 wrapText="1"/>
    </xf>
    <xf numFmtId="2" fontId="0" fillId="0" borderId="2" xfId="0" applyNumberFormat="1" applyBorder="1" applyAlignment="1">
      <alignment horizontal="center"/>
    </xf>
    <xf numFmtId="0" fontId="9" fillId="0" borderId="0" xfId="0" applyFont="1"/>
    <xf numFmtId="0" fontId="7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2" fontId="0" fillId="0" borderId="2" xfId="0" applyNumberFormat="1" applyBorder="1"/>
    <xf numFmtId="0" fontId="4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2" xfId="0" applyFont="1" applyBorder="1"/>
    <xf numFmtId="2" fontId="11" fillId="0" borderId="2" xfId="0" applyNumberFormat="1" applyFont="1" applyBorder="1"/>
    <xf numFmtId="0" fontId="11" fillId="0" borderId="0" xfId="0" applyFont="1"/>
    <xf numFmtId="2" fontId="11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0" fontId="11" fillId="0" borderId="0" xfId="0" applyFont="1" applyAlignment="1">
      <alignment horizontal="center"/>
    </xf>
    <xf numFmtId="0" fontId="11" fillId="0" borderId="2" xfId="0" applyFont="1" applyBorder="1" applyAlignment="1">
      <alignment horizontal="center" vertical="center"/>
    </xf>
    <xf numFmtId="4" fontId="0" fillId="0" borderId="2" xfId="0" applyNumberFormat="1" applyBorder="1" applyAlignment="1">
      <alignment horizontal="center"/>
    </xf>
    <xf numFmtId="4" fontId="0" fillId="0" borderId="2" xfId="0" applyNumberFormat="1" applyBorder="1"/>
    <xf numFmtId="4" fontId="7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wrapText="1"/>
    </xf>
    <xf numFmtId="4" fontId="8" fillId="0" borderId="2" xfId="0" applyNumberFormat="1" applyFont="1" applyBorder="1" applyAlignment="1">
      <alignment wrapText="1"/>
    </xf>
    <xf numFmtId="4" fontId="7" fillId="0" borderId="2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12" fillId="0" borderId="0" xfId="0" applyFont="1"/>
    <xf numFmtId="0" fontId="0" fillId="0" borderId="0" xfId="0" applyAlignment="1">
      <alignment vertical="center"/>
    </xf>
    <xf numFmtId="0" fontId="0" fillId="0" borderId="7" xfId="0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13" fillId="0" borderId="0" xfId="0" applyFont="1"/>
    <xf numFmtId="0" fontId="9" fillId="0" borderId="2" xfId="0" applyFont="1" applyBorder="1"/>
    <xf numFmtId="0" fontId="14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0" fillId="0" borderId="3" xfId="0" applyBorder="1"/>
    <xf numFmtId="2" fontId="0" fillId="0" borderId="3" xfId="0" applyNumberFormat="1" applyBorder="1"/>
    <xf numFmtId="0" fontId="9" fillId="0" borderId="3" xfId="0" applyFont="1" applyBorder="1"/>
    <xf numFmtId="2" fontId="9" fillId="0" borderId="2" xfId="0" applyNumberFormat="1" applyFont="1" applyBorder="1"/>
    <xf numFmtId="0" fontId="11" fillId="0" borderId="2" xfId="0" applyFont="1" applyBorder="1" applyAlignment="1">
      <alignment horizontal="right"/>
    </xf>
    <xf numFmtId="4" fontId="10" fillId="0" borderId="2" xfId="0" applyNumberFormat="1" applyFont="1" applyBorder="1" applyAlignment="1">
      <alignment horizontal="center" vertical="center" wrapText="1"/>
    </xf>
    <xf numFmtId="2" fontId="9" fillId="0" borderId="3" xfId="0" applyNumberFormat="1" applyFont="1" applyBorder="1"/>
    <xf numFmtId="0" fontId="5" fillId="0" borderId="2" xfId="0" applyFont="1" applyBorder="1" applyAlignment="1">
      <alignment vertical="center" wrapText="1"/>
    </xf>
    <xf numFmtId="4" fontId="0" fillId="0" borderId="3" xfId="0" applyNumberFormat="1" applyBorder="1"/>
    <xf numFmtId="4" fontId="11" fillId="0" borderId="2" xfId="0" applyNumberFormat="1" applyFont="1" applyBorder="1"/>
    <xf numFmtId="2" fontId="0" fillId="0" borderId="0" xfId="0" applyNumberFormat="1"/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2" fontId="10" fillId="0" borderId="6" xfId="0" applyNumberFormat="1" applyFont="1" applyBorder="1" applyAlignment="1">
      <alignment horizontal="center" vertical="center" wrapText="1"/>
    </xf>
    <xf numFmtId="2" fontId="10" fillId="0" borderId="7" xfId="0" applyNumberFormat="1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view="pageBreakPreview" topLeftCell="A4" zoomScale="91" zoomScaleNormal="100" zoomScaleSheetLayoutView="91" workbookViewId="0">
      <selection activeCell="C13" sqref="C13:E13"/>
    </sheetView>
  </sheetViews>
  <sheetFormatPr defaultRowHeight="15" x14ac:dyDescent="0.25"/>
  <cols>
    <col min="1" max="1" width="21.5703125" customWidth="1"/>
    <col min="2" max="2" width="23.5703125" style="1" customWidth="1"/>
    <col min="3" max="3" width="20.28515625" style="1" customWidth="1"/>
    <col min="4" max="4" width="19.28515625" style="1" customWidth="1"/>
    <col min="5" max="5" width="14.85546875" customWidth="1"/>
  </cols>
  <sheetData>
    <row r="1" spans="1:13" ht="42" customHeight="1" x14ac:dyDescent="0.25">
      <c r="C1" s="88" t="s">
        <v>112</v>
      </c>
      <c r="D1" s="88"/>
      <c r="E1" s="88"/>
    </row>
    <row r="2" spans="1:13" ht="33.4" customHeight="1" x14ac:dyDescent="0.25">
      <c r="A2" s="10" t="s">
        <v>37</v>
      </c>
      <c r="B2" s="74" t="s">
        <v>0</v>
      </c>
      <c r="C2" s="74"/>
      <c r="D2" s="74"/>
      <c r="E2" s="11" t="s">
        <v>41</v>
      </c>
      <c r="F2" s="3"/>
      <c r="G2" s="3"/>
      <c r="H2" s="3"/>
      <c r="I2" s="3"/>
      <c r="J2" s="3"/>
      <c r="K2" s="3"/>
      <c r="L2" s="3"/>
      <c r="M2" s="3"/>
    </row>
    <row r="3" spans="1:13" ht="26.45" customHeight="1" x14ac:dyDescent="0.25">
      <c r="A3" s="12"/>
      <c r="B3" s="13" t="s">
        <v>38</v>
      </c>
      <c r="C3" s="76" t="s">
        <v>47</v>
      </c>
      <c r="D3" s="76"/>
      <c r="E3" s="38" t="s">
        <v>99</v>
      </c>
    </row>
    <row r="4" spans="1:13" ht="51.75" customHeight="1" x14ac:dyDescent="0.25">
      <c r="A4" s="12"/>
      <c r="B4" s="13" t="s">
        <v>39</v>
      </c>
      <c r="C4" s="76" t="s">
        <v>104</v>
      </c>
      <c r="D4" s="76"/>
      <c r="E4" s="16">
        <v>19163609</v>
      </c>
    </row>
    <row r="5" spans="1:13" x14ac:dyDescent="0.25">
      <c r="A5" s="83" t="s">
        <v>2</v>
      </c>
      <c r="B5" s="84"/>
      <c r="C5" s="84"/>
      <c r="D5" s="85"/>
      <c r="E5" s="14" t="s">
        <v>3</v>
      </c>
    </row>
    <row r="6" spans="1:13" ht="20.85" customHeight="1" x14ac:dyDescent="0.25">
      <c r="A6" s="77" t="s">
        <v>1</v>
      </c>
      <c r="B6" s="78"/>
      <c r="C6" s="78"/>
      <c r="D6" s="79"/>
      <c r="E6" s="22">
        <v>700000</v>
      </c>
    </row>
    <row r="7" spans="1:13" ht="33" customHeight="1" x14ac:dyDescent="0.25">
      <c r="A7" s="80" t="s">
        <v>4</v>
      </c>
      <c r="B7" s="81"/>
      <c r="C7" s="81"/>
      <c r="D7" s="82"/>
      <c r="E7" s="31">
        <v>712152</v>
      </c>
    </row>
    <row r="8" spans="1:13" ht="23.25" customHeight="1" x14ac:dyDescent="0.25">
      <c r="A8" s="80" t="s">
        <v>4</v>
      </c>
      <c r="B8" s="81"/>
      <c r="C8" s="81"/>
      <c r="D8" s="82"/>
      <c r="E8" s="22">
        <v>2152</v>
      </c>
    </row>
    <row r="9" spans="1:13" ht="16.5" customHeight="1" x14ac:dyDescent="0.25">
      <c r="A9" s="80" t="s">
        <v>5</v>
      </c>
      <c r="B9" s="81"/>
      <c r="C9" s="81"/>
      <c r="D9" s="82"/>
      <c r="E9" s="22">
        <v>763</v>
      </c>
    </row>
    <row r="10" spans="1:13" ht="49.9" customHeight="1" x14ac:dyDescent="0.25">
      <c r="A10" s="86" t="s">
        <v>6</v>
      </c>
      <c r="B10" s="86"/>
      <c r="C10" s="75" t="s">
        <v>50</v>
      </c>
      <c r="D10" s="75"/>
      <c r="E10" s="75"/>
    </row>
    <row r="11" spans="1:13" ht="30.75" customHeight="1" x14ac:dyDescent="0.25">
      <c r="A11" s="86" t="s">
        <v>7</v>
      </c>
      <c r="B11" s="86"/>
      <c r="C11" s="15" t="s">
        <v>14</v>
      </c>
      <c r="D11" s="15" t="s">
        <v>8</v>
      </c>
      <c r="E11" s="15" t="s">
        <v>9</v>
      </c>
    </row>
    <row r="12" spans="1:13" ht="20.25" customHeight="1" x14ac:dyDescent="0.25">
      <c r="A12" s="86"/>
      <c r="B12" s="86"/>
      <c r="C12" s="68">
        <v>9224200</v>
      </c>
      <c r="D12" s="50">
        <v>9224200</v>
      </c>
      <c r="E12" s="16"/>
      <c r="F12" s="30"/>
      <c r="G12" s="30"/>
      <c r="H12" s="30"/>
      <c r="I12" s="30"/>
      <c r="J12" s="30"/>
    </row>
    <row r="13" spans="1:13" ht="35.450000000000003" customHeight="1" x14ac:dyDescent="0.25">
      <c r="A13" s="86" t="s">
        <v>10</v>
      </c>
      <c r="B13" s="86"/>
      <c r="C13" s="87" t="s">
        <v>121</v>
      </c>
      <c r="D13" s="87"/>
      <c r="E13" s="87"/>
    </row>
    <row r="14" spans="1:13" ht="40.700000000000003" customHeight="1" x14ac:dyDescent="0.25">
      <c r="A14" s="86" t="s">
        <v>11</v>
      </c>
      <c r="B14" s="86"/>
      <c r="C14" s="87" t="s">
        <v>51</v>
      </c>
      <c r="D14" s="87"/>
      <c r="E14" s="87"/>
    </row>
    <row r="15" spans="1:13" ht="22.7" customHeight="1" x14ac:dyDescent="0.25">
      <c r="A15" s="14" t="s">
        <v>12</v>
      </c>
      <c r="B15" s="87" t="s">
        <v>51</v>
      </c>
      <c r="C15" s="87"/>
      <c r="D15" s="87"/>
      <c r="E15" s="87"/>
    </row>
    <row r="16" spans="1:13" ht="29.25" customHeight="1" x14ac:dyDescent="0.25">
      <c r="A16" s="14" t="s">
        <v>13</v>
      </c>
      <c r="B16" s="87" t="s">
        <v>51</v>
      </c>
      <c r="C16" s="87"/>
      <c r="D16" s="87"/>
      <c r="E16" s="87"/>
    </row>
    <row r="17" spans="1:5" ht="37.9" customHeight="1" x14ac:dyDescent="0.25">
      <c r="A17" s="86" t="s">
        <v>40</v>
      </c>
      <c r="B17" s="86"/>
      <c r="C17" s="87" t="s">
        <v>100</v>
      </c>
      <c r="D17" s="87"/>
      <c r="E17" s="87"/>
    </row>
    <row r="18" spans="1:5" ht="48.4" customHeight="1" x14ac:dyDescent="0.25">
      <c r="A18" s="86" t="s">
        <v>25</v>
      </c>
      <c r="B18" s="86"/>
      <c r="C18" s="87" t="s">
        <v>101</v>
      </c>
      <c r="D18" s="87"/>
      <c r="E18" s="87"/>
    </row>
    <row r="19" spans="1:5" ht="34.5" customHeight="1" x14ac:dyDescent="0.25">
      <c r="A19" s="86" t="s">
        <v>15</v>
      </c>
      <c r="B19" s="86"/>
      <c r="C19" s="15" t="s">
        <v>16</v>
      </c>
      <c r="D19" s="15" t="s">
        <v>17</v>
      </c>
      <c r="E19" s="15" t="s">
        <v>18</v>
      </c>
    </row>
    <row r="20" spans="1:5" ht="121.7" customHeight="1" x14ac:dyDescent="0.25">
      <c r="A20" s="95" t="s">
        <v>119</v>
      </c>
      <c r="B20" s="95"/>
      <c r="C20" s="51">
        <v>9224200</v>
      </c>
      <c r="D20" s="52"/>
      <c r="E20" s="53">
        <v>9244200</v>
      </c>
    </row>
    <row r="21" spans="1:5" ht="31.9" customHeight="1" x14ac:dyDescent="0.25">
      <c r="A21" s="86" t="s">
        <v>20</v>
      </c>
      <c r="B21" s="86"/>
      <c r="C21" s="86"/>
      <c r="D21" s="86"/>
      <c r="E21" s="86"/>
    </row>
    <row r="22" spans="1:5" ht="38.25" x14ac:dyDescent="0.25">
      <c r="A22" s="15" t="s">
        <v>42</v>
      </c>
      <c r="B22" s="15" t="s">
        <v>19</v>
      </c>
      <c r="C22" s="15" t="s">
        <v>16</v>
      </c>
      <c r="D22" s="15" t="s">
        <v>17</v>
      </c>
      <c r="E22" s="15" t="s">
        <v>18</v>
      </c>
    </row>
    <row r="23" spans="1:5" x14ac:dyDescent="0.25">
      <c r="A23" s="89" t="s">
        <v>120</v>
      </c>
      <c r="B23" s="89">
        <v>712152</v>
      </c>
      <c r="C23" s="91">
        <v>9224200</v>
      </c>
      <c r="D23" s="93"/>
      <c r="E23" s="93">
        <f>C23+D23</f>
        <v>9224200</v>
      </c>
    </row>
    <row r="24" spans="1:5" ht="189.75" customHeight="1" x14ac:dyDescent="0.25">
      <c r="A24" s="90"/>
      <c r="B24" s="90"/>
      <c r="C24" s="92"/>
      <c r="D24" s="94"/>
      <c r="E24" s="94"/>
    </row>
    <row r="25" spans="1:5" x14ac:dyDescent="0.25">
      <c r="A25" s="6"/>
      <c r="B25" s="7"/>
      <c r="C25" s="7"/>
      <c r="D25" s="7"/>
      <c r="E25" s="6"/>
    </row>
    <row r="26" spans="1:5" x14ac:dyDescent="0.25">
      <c r="A26" s="6"/>
      <c r="B26" s="8"/>
      <c r="C26" s="7"/>
      <c r="D26" s="8"/>
      <c r="E26" s="6"/>
    </row>
    <row r="27" spans="1:5" x14ac:dyDescent="0.25">
      <c r="A27" s="9"/>
      <c r="B27" s="7"/>
      <c r="C27" s="7"/>
      <c r="D27" s="7"/>
      <c r="E27" s="6"/>
    </row>
    <row r="28" spans="1:5" x14ac:dyDescent="0.25">
      <c r="A28" s="6"/>
      <c r="B28" s="7"/>
      <c r="C28" s="7"/>
      <c r="D28" s="7"/>
      <c r="E28" s="6"/>
    </row>
    <row r="29" spans="1:5" x14ac:dyDescent="0.25">
      <c r="A29" s="6"/>
      <c r="B29" s="7"/>
      <c r="C29" s="7"/>
      <c r="D29" s="7"/>
      <c r="E29" s="6"/>
    </row>
    <row r="30" spans="1:5" x14ac:dyDescent="0.25">
      <c r="A30" s="6"/>
      <c r="B30" s="7"/>
      <c r="C30" s="7"/>
      <c r="D30" s="7"/>
      <c r="E30" s="6"/>
    </row>
    <row r="31" spans="1:5" x14ac:dyDescent="0.25">
      <c r="A31" s="6"/>
      <c r="B31" s="7"/>
      <c r="C31" s="7"/>
      <c r="D31" s="7"/>
      <c r="E31" s="6"/>
    </row>
    <row r="32" spans="1:5" x14ac:dyDescent="0.25">
      <c r="A32" s="6"/>
      <c r="B32" s="7"/>
      <c r="C32" s="7"/>
      <c r="D32" s="7"/>
      <c r="E32" s="6"/>
    </row>
    <row r="33" spans="1:5" x14ac:dyDescent="0.25">
      <c r="A33" s="6"/>
      <c r="B33" s="7"/>
      <c r="C33" s="7"/>
      <c r="D33" s="7"/>
      <c r="E33" s="6"/>
    </row>
    <row r="34" spans="1:5" x14ac:dyDescent="0.25">
      <c r="A34" s="6"/>
      <c r="B34" s="7"/>
      <c r="C34" s="7"/>
      <c r="D34" s="7"/>
      <c r="E34" s="6"/>
    </row>
    <row r="35" spans="1:5" x14ac:dyDescent="0.25">
      <c r="A35" s="6"/>
      <c r="B35" s="7"/>
      <c r="C35" s="7"/>
      <c r="D35" s="7"/>
      <c r="E35" s="6"/>
    </row>
    <row r="36" spans="1:5" x14ac:dyDescent="0.25">
      <c r="A36" s="6"/>
      <c r="B36" s="7"/>
      <c r="C36" s="7"/>
      <c r="D36" s="7"/>
      <c r="E36" s="6"/>
    </row>
    <row r="37" spans="1:5" x14ac:dyDescent="0.25">
      <c r="A37" s="6"/>
      <c r="B37" s="7"/>
      <c r="C37" s="7"/>
      <c r="D37" s="7"/>
      <c r="E37" s="6"/>
    </row>
    <row r="38" spans="1:5" x14ac:dyDescent="0.25">
      <c r="A38" s="6"/>
      <c r="B38" s="7"/>
      <c r="C38" s="7"/>
      <c r="D38" s="7"/>
      <c r="E38" s="6"/>
    </row>
    <row r="39" spans="1:5" x14ac:dyDescent="0.25">
      <c r="A39" s="6"/>
      <c r="B39" s="7"/>
      <c r="C39" s="7"/>
      <c r="D39" s="7"/>
      <c r="E39" s="6"/>
    </row>
    <row r="40" spans="1:5" x14ac:dyDescent="0.25">
      <c r="A40" s="6"/>
      <c r="B40" s="7"/>
      <c r="C40" s="7"/>
      <c r="D40" s="7"/>
      <c r="E40" s="6"/>
    </row>
    <row r="41" spans="1:5" x14ac:dyDescent="0.25">
      <c r="A41" s="6"/>
      <c r="B41" s="7"/>
      <c r="C41" s="7"/>
      <c r="D41" s="7"/>
      <c r="E41" s="6"/>
    </row>
  </sheetData>
  <mergeCells count="30">
    <mergeCell ref="C1:E1"/>
    <mergeCell ref="A23:A24"/>
    <mergeCell ref="B23:B24"/>
    <mergeCell ref="C23:C24"/>
    <mergeCell ref="D23:D24"/>
    <mergeCell ref="E23:E24"/>
    <mergeCell ref="C14:E14"/>
    <mergeCell ref="A21:E21"/>
    <mergeCell ref="A11:B12"/>
    <mergeCell ref="A17:B17"/>
    <mergeCell ref="A18:B18"/>
    <mergeCell ref="A20:B20"/>
    <mergeCell ref="B15:E15"/>
    <mergeCell ref="B16:E16"/>
    <mergeCell ref="C17:E17"/>
    <mergeCell ref="C18:E18"/>
    <mergeCell ref="A19:B19"/>
    <mergeCell ref="A13:B13"/>
    <mergeCell ref="C13:E13"/>
    <mergeCell ref="A14:B14"/>
    <mergeCell ref="A10:B10"/>
    <mergeCell ref="B2:D2"/>
    <mergeCell ref="C10:E10"/>
    <mergeCell ref="C3:D3"/>
    <mergeCell ref="C4:D4"/>
    <mergeCell ref="A6:D6"/>
    <mergeCell ref="A7:D7"/>
    <mergeCell ref="A8:D8"/>
    <mergeCell ref="A9:D9"/>
    <mergeCell ref="A5:D5"/>
  </mergeCells>
  <pageMargins left="0.70866141732283472" right="0.31496062992125984" top="0.55118110236220474" bottom="0.55118110236220474" header="0.19685039370078741" footer="0.11811023622047245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9"/>
  <sheetViews>
    <sheetView view="pageBreakPreview" zoomScaleNormal="100" zoomScaleSheetLayoutView="100" workbookViewId="0">
      <selection activeCell="P7" sqref="P7"/>
    </sheetView>
  </sheetViews>
  <sheetFormatPr defaultRowHeight="15" x14ac:dyDescent="0.25"/>
  <cols>
    <col min="1" max="1" width="4.7109375" customWidth="1"/>
    <col min="2" max="2" width="40.5703125" customWidth="1"/>
    <col min="3" max="3" width="7.5703125" customWidth="1"/>
    <col min="4" max="4" width="8.28515625" customWidth="1"/>
    <col min="5" max="5" width="17.140625" customWidth="1"/>
    <col min="6" max="6" width="9.140625" customWidth="1"/>
    <col min="7" max="7" width="8.42578125" customWidth="1"/>
    <col min="8" max="8" width="12.28515625" customWidth="1"/>
    <col min="9" max="9" width="11.42578125" customWidth="1"/>
    <col min="10" max="10" width="12" customWidth="1"/>
    <col min="11" max="11" width="11" customWidth="1"/>
    <col min="12" max="12" width="13.28515625" customWidth="1"/>
    <col min="13" max="14" width="12.28515625" customWidth="1"/>
    <col min="15" max="15" width="12.7109375" customWidth="1"/>
    <col min="16" max="16" width="11.5703125" bestFit="1" customWidth="1"/>
  </cols>
  <sheetData>
    <row r="1" spans="1:18" ht="19.5" thickBot="1" x14ac:dyDescent="0.35">
      <c r="A1" s="4" t="s">
        <v>35</v>
      </c>
    </row>
    <row r="2" spans="1:18" ht="48.75" customHeight="1" thickTop="1" thickBot="1" x14ac:dyDescent="0.3">
      <c r="A2" s="10" t="s">
        <v>30</v>
      </c>
      <c r="B2" s="99" t="str">
        <f>'Витяг з паспорту'!C10</f>
        <v>Інші програми та заходи у сфері охорони здоров`я</v>
      </c>
      <c r="C2" s="99"/>
      <c r="D2" s="96" t="str">
        <f>'Витяг з паспорту'!C3</f>
        <v>Відділ охорони здоров`я виконавчих органів Дрогобицької міської ради</v>
      </c>
      <c r="E2" s="98"/>
      <c r="F2" s="10" t="s">
        <v>0</v>
      </c>
      <c r="G2" s="96" t="str">
        <f>'Витяг з паспорту'!C4</f>
        <v>Комунальне некомерційне підприємство "Дрогобицька міська поліклініка" Дрогобицької міської ради</v>
      </c>
      <c r="H2" s="97"/>
      <c r="I2" s="97"/>
      <c r="J2" s="97"/>
      <c r="K2" s="98"/>
      <c r="L2" s="34" t="s">
        <v>31</v>
      </c>
      <c r="M2" s="34"/>
      <c r="N2" s="35">
        <f>'Витяг з паспорту'!C12</f>
        <v>9224200</v>
      </c>
      <c r="R2" s="5"/>
    </row>
    <row r="3" spans="1:18" ht="36" customHeight="1" thickTop="1" x14ac:dyDescent="0.25">
      <c r="A3" s="100"/>
      <c r="B3" s="101"/>
      <c r="C3" s="101"/>
      <c r="D3" s="101"/>
      <c r="E3" s="101"/>
      <c r="F3" s="101"/>
      <c r="G3" s="101"/>
      <c r="H3" s="101"/>
      <c r="I3" s="102"/>
      <c r="J3" s="102"/>
      <c r="K3" s="102"/>
      <c r="L3" s="36"/>
      <c r="M3" s="36"/>
      <c r="N3" s="37"/>
      <c r="R3" s="37"/>
    </row>
    <row r="4" spans="1:18" ht="26.1" customHeight="1" x14ac:dyDescent="0.25">
      <c r="A4" s="107" t="s">
        <v>26</v>
      </c>
      <c r="B4" s="105" t="s">
        <v>21</v>
      </c>
      <c r="C4" s="103" t="s">
        <v>23</v>
      </c>
      <c r="D4" s="103" t="s">
        <v>28</v>
      </c>
      <c r="E4" s="103" t="s">
        <v>24</v>
      </c>
      <c r="F4" s="110" t="s">
        <v>27</v>
      </c>
      <c r="G4" s="111"/>
      <c r="H4" s="112"/>
      <c r="I4" s="110" t="s">
        <v>107</v>
      </c>
      <c r="J4" s="111"/>
      <c r="K4" s="111"/>
      <c r="L4" s="110" t="s">
        <v>106</v>
      </c>
      <c r="M4" s="103" t="s">
        <v>116</v>
      </c>
      <c r="N4" s="109" t="s">
        <v>113</v>
      </c>
      <c r="O4" s="109" t="s">
        <v>114</v>
      </c>
      <c r="P4" s="56"/>
      <c r="Q4" s="56"/>
    </row>
    <row r="5" spans="1:18" ht="39.75" customHeight="1" x14ac:dyDescent="0.25">
      <c r="A5" s="108"/>
      <c r="B5" s="106"/>
      <c r="C5" s="104"/>
      <c r="D5" s="104"/>
      <c r="E5" s="104"/>
      <c r="F5" s="18" t="s">
        <v>48</v>
      </c>
      <c r="G5" s="18" t="s">
        <v>90</v>
      </c>
      <c r="H5" s="18" t="s">
        <v>93</v>
      </c>
      <c r="I5" s="18" t="s">
        <v>94</v>
      </c>
      <c r="J5" s="61" t="s">
        <v>111</v>
      </c>
      <c r="K5" s="54" t="s">
        <v>105</v>
      </c>
      <c r="L5" s="110"/>
      <c r="M5" s="104"/>
      <c r="N5" s="109"/>
      <c r="O5" s="109"/>
    </row>
    <row r="6" spans="1:18" x14ac:dyDescent="0.25">
      <c r="A6" s="19">
        <v>1</v>
      </c>
      <c r="B6" s="19">
        <v>2</v>
      </c>
      <c r="C6" s="19">
        <v>3</v>
      </c>
      <c r="D6" s="20">
        <v>4</v>
      </c>
      <c r="E6" s="20">
        <v>5</v>
      </c>
      <c r="F6" s="47">
        <v>6</v>
      </c>
      <c r="G6" s="47">
        <v>7</v>
      </c>
      <c r="H6" s="19">
        <v>8</v>
      </c>
      <c r="I6" s="57">
        <v>9</v>
      </c>
      <c r="J6" s="57">
        <v>10</v>
      </c>
      <c r="K6" s="57">
        <v>11</v>
      </c>
      <c r="L6" s="63">
        <v>12</v>
      </c>
      <c r="M6" s="63">
        <v>13</v>
      </c>
      <c r="N6" s="19">
        <v>14</v>
      </c>
      <c r="O6" s="19">
        <v>15</v>
      </c>
    </row>
    <row r="7" spans="1:18" ht="60" x14ac:dyDescent="0.25">
      <c r="A7" s="24" t="s">
        <v>43</v>
      </c>
      <c r="B7" s="23" t="s">
        <v>102</v>
      </c>
      <c r="C7" s="24" t="s">
        <v>44</v>
      </c>
      <c r="D7" s="21"/>
      <c r="E7" s="25" t="s">
        <v>45</v>
      </c>
      <c r="F7" s="39"/>
      <c r="G7" s="39"/>
      <c r="H7" s="48">
        <v>376900</v>
      </c>
      <c r="I7" s="48">
        <v>300000</v>
      </c>
      <c r="J7" s="48">
        <v>300000</v>
      </c>
      <c r="K7" s="48">
        <v>300000</v>
      </c>
      <c r="L7" s="64">
        <v>350000</v>
      </c>
      <c r="M7" s="64">
        <f>N7</f>
        <v>339400</v>
      </c>
      <c r="N7" s="33">
        <v>339400</v>
      </c>
      <c r="O7" s="33">
        <v>375000</v>
      </c>
      <c r="P7" s="73"/>
    </row>
    <row r="8" spans="1:18" x14ac:dyDescent="0.25">
      <c r="A8" s="24"/>
      <c r="B8" s="23"/>
      <c r="C8" s="24"/>
      <c r="D8" s="21"/>
      <c r="E8" s="25"/>
      <c r="F8" s="39"/>
      <c r="G8" s="39"/>
      <c r="H8" s="48"/>
      <c r="I8" s="48"/>
      <c r="J8" s="48"/>
      <c r="K8" s="24"/>
      <c r="L8" s="63"/>
      <c r="M8" s="63"/>
      <c r="N8" s="33"/>
      <c r="O8" s="33"/>
    </row>
    <row r="9" spans="1:18" ht="45" x14ac:dyDescent="0.25">
      <c r="A9" s="24"/>
      <c r="B9" s="23" t="s">
        <v>103</v>
      </c>
      <c r="C9" s="24" t="s">
        <v>44</v>
      </c>
      <c r="D9" s="21"/>
      <c r="E9" s="21"/>
      <c r="F9" s="39"/>
      <c r="G9" s="39"/>
      <c r="H9" s="48"/>
      <c r="I9" s="48">
        <v>600000</v>
      </c>
      <c r="J9" s="48"/>
      <c r="K9" s="24">
        <v>300000</v>
      </c>
      <c r="L9" s="64">
        <v>600000</v>
      </c>
      <c r="M9" s="64">
        <f>N9</f>
        <v>339400</v>
      </c>
      <c r="N9" s="33">
        <v>339400</v>
      </c>
      <c r="O9" s="66">
        <v>500000</v>
      </c>
    </row>
    <row r="10" spans="1:18" x14ac:dyDescent="0.25">
      <c r="A10" s="24"/>
      <c r="B10" s="21"/>
      <c r="C10" s="21"/>
      <c r="D10" s="21"/>
      <c r="E10" s="21"/>
      <c r="F10" s="39"/>
      <c r="G10" s="39"/>
      <c r="H10" s="48"/>
      <c r="I10" s="48"/>
      <c r="J10" s="48"/>
      <c r="K10" s="24"/>
      <c r="L10" s="63"/>
      <c r="M10" s="63"/>
      <c r="N10" s="33"/>
      <c r="O10" s="33"/>
    </row>
    <row r="11" spans="1:18" x14ac:dyDescent="0.25">
      <c r="A11" s="24"/>
      <c r="B11" s="21"/>
      <c r="C11" s="24"/>
      <c r="D11" s="21"/>
      <c r="E11" s="21"/>
      <c r="F11" s="39"/>
      <c r="G11" s="39"/>
      <c r="H11" s="48"/>
      <c r="I11" s="48"/>
      <c r="J11" s="48"/>
      <c r="K11" s="24"/>
      <c r="L11" s="63"/>
      <c r="M11" s="63"/>
      <c r="N11" s="33"/>
      <c r="O11" s="33"/>
    </row>
    <row r="12" spans="1:18" ht="75" x14ac:dyDescent="0.25">
      <c r="A12" s="24" t="s">
        <v>46</v>
      </c>
      <c r="B12" s="23" t="s">
        <v>54</v>
      </c>
      <c r="C12" s="24" t="s">
        <v>44</v>
      </c>
      <c r="D12" s="21"/>
      <c r="E12" s="25" t="s">
        <v>45</v>
      </c>
      <c r="F12" s="39"/>
      <c r="G12" s="39"/>
      <c r="H12" s="48">
        <v>498500</v>
      </c>
      <c r="I12" s="48">
        <v>200000</v>
      </c>
      <c r="J12" s="48">
        <v>130000</v>
      </c>
      <c r="K12" s="24">
        <v>130000</v>
      </c>
      <c r="L12" s="64">
        <v>400000</v>
      </c>
      <c r="M12" s="64">
        <f>N12</f>
        <v>160000</v>
      </c>
      <c r="N12" s="33">
        <v>160000</v>
      </c>
      <c r="O12" s="33">
        <v>0</v>
      </c>
    </row>
    <row r="13" spans="1:18" x14ac:dyDescent="0.25">
      <c r="A13" s="24"/>
      <c r="B13" s="21"/>
      <c r="C13" s="24"/>
      <c r="D13" s="21"/>
      <c r="E13" s="21"/>
      <c r="F13" s="39"/>
      <c r="G13" s="39"/>
      <c r="H13" s="48"/>
      <c r="I13" s="48"/>
      <c r="J13" s="48"/>
      <c r="K13" s="24"/>
      <c r="L13" s="63"/>
      <c r="M13" s="63"/>
      <c r="N13" s="33"/>
      <c r="O13" s="33"/>
    </row>
    <row r="14" spans="1:18" ht="60" x14ac:dyDescent="0.25">
      <c r="A14" s="24"/>
      <c r="B14" s="23" t="s">
        <v>55</v>
      </c>
      <c r="C14" s="24" t="s">
        <v>44</v>
      </c>
      <c r="D14" s="21"/>
      <c r="E14" s="21"/>
      <c r="F14" s="39"/>
      <c r="G14" s="39"/>
      <c r="H14" s="48">
        <v>12914000</v>
      </c>
      <c r="I14" s="48">
        <v>500000</v>
      </c>
      <c r="J14" s="48"/>
      <c r="K14" s="24">
        <v>130000</v>
      </c>
      <c r="L14" s="64">
        <v>400000</v>
      </c>
      <c r="M14" s="64">
        <f>N14</f>
        <v>160000</v>
      </c>
      <c r="N14" s="33">
        <v>160000</v>
      </c>
      <c r="O14" s="33">
        <v>0</v>
      </c>
    </row>
    <row r="15" spans="1:18" x14ac:dyDescent="0.25">
      <c r="A15" s="24"/>
      <c r="B15" s="21"/>
      <c r="C15" s="24"/>
      <c r="D15" s="21"/>
      <c r="E15" s="21"/>
      <c r="F15" s="39"/>
      <c r="G15" s="39"/>
      <c r="H15" s="48"/>
      <c r="I15" s="48"/>
      <c r="J15" s="48"/>
      <c r="K15" s="24"/>
      <c r="L15" s="63"/>
      <c r="M15" s="63"/>
      <c r="N15" s="33"/>
      <c r="O15" s="33"/>
    </row>
    <row r="16" spans="1:18" x14ac:dyDescent="0.25">
      <c r="A16" s="24"/>
      <c r="B16" s="21"/>
      <c r="C16" s="21"/>
      <c r="D16" s="21"/>
      <c r="E16" s="21"/>
      <c r="F16" s="39"/>
      <c r="G16" s="39"/>
      <c r="H16" s="48"/>
      <c r="I16" s="48"/>
      <c r="J16" s="48"/>
      <c r="K16" s="24"/>
      <c r="L16" s="63"/>
      <c r="M16" s="63"/>
      <c r="N16" s="33"/>
      <c r="O16" s="33"/>
    </row>
    <row r="17" spans="1:15" ht="60.75" customHeight="1" x14ac:dyDescent="0.25">
      <c r="A17" s="24" t="s">
        <v>65</v>
      </c>
      <c r="B17" s="23" t="s">
        <v>66</v>
      </c>
      <c r="C17" s="24" t="s">
        <v>44</v>
      </c>
      <c r="D17" s="21"/>
      <c r="E17" s="21"/>
      <c r="F17" s="39"/>
      <c r="G17" s="39"/>
      <c r="H17" s="48">
        <v>1470000</v>
      </c>
      <c r="I17" s="48">
        <v>1640000</v>
      </c>
      <c r="J17" s="48">
        <v>1968400</v>
      </c>
      <c r="K17" s="29">
        <v>1968400</v>
      </c>
      <c r="L17" s="64">
        <v>5896000</v>
      </c>
      <c r="M17" s="64">
        <f>N17</f>
        <v>2470042</v>
      </c>
      <c r="N17" s="33">
        <v>2470042</v>
      </c>
      <c r="O17" s="42">
        <v>8374200</v>
      </c>
    </row>
    <row r="18" spans="1:15" x14ac:dyDescent="0.25">
      <c r="A18" s="24"/>
      <c r="B18" s="21"/>
      <c r="C18" s="21"/>
      <c r="D18" s="21"/>
      <c r="E18" s="21"/>
      <c r="F18" s="39"/>
      <c r="G18" s="39"/>
      <c r="H18" s="48"/>
      <c r="I18" s="48"/>
      <c r="J18" s="48"/>
      <c r="K18" s="24"/>
      <c r="L18" s="63"/>
      <c r="M18" s="63"/>
      <c r="N18" s="33"/>
      <c r="O18" s="33"/>
    </row>
    <row r="19" spans="1:15" ht="62.45" customHeight="1" x14ac:dyDescent="0.25">
      <c r="A19" s="24"/>
      <c r="B19" s="23" t="s">
        <v>67</v>
      </c>
      <c r="C19" s="24" t="s">
        <v>44</v>
      </c>
      <c r="D19" s="21"/>
      <c r="E19" s="21"/>
      <c r="F19" s="39"/>
      <c r="G19" s="39"/>
      <c r="H19" s="48"/>
      <c r="I19" s="48">
        <v>2600000</v>
      </c>
      <c r="J19" s="48"/>
      <c r="K19" s="24">
        <v>1968400</v>
      </c>
      <c r="L19" s="65">
        <v>5896000</v>
      </c>
      <c r="M19" s="69">
        <f>N19</f>
        <v>2470042</v>
      </c>
      <c r="N19" s="33">
        <v>2470042</v>
      </c>
      <c r="O19" s="33">
        <v>8400000</v>
      </c>
    </row>
    <row r="20" spans="1:15" x14ac:dyDescent="0.25">
      <c r="A20" s="24"/>
      <c r="B20" s="21"/>
      <c r="C20" s="21"/>
      <c r="D20" s="21"/>
      <c r="E20" s="21"/>
      <c r="F20" s="42"/>
      <c r="G20" s="42"/>
      <c r="H20" s="49"/>
      <c r="I20" s="49"/>
      <c r="J20" s="49"/>
      <c r="K20" s="21"/>
      <c r="L20" s="63"/>
      <c r="M20" s="63"/>
      <c r="N20" s="33"/>
      <c r="O20" s="33"/>
    </row>
    <row r="21" spans="1:15" ht="30" x14ac:dyDescent="0.25">
      <c r="A21" s="24" t="s">
        <v>74</v>
      </c>
      <c r="B21" s="23" t="s">
        <v>92</v>
      </c>
      <c r="C21" s="24" t="s">
        <v>44</v>
      </c>
      <c r="D21" s="21"/>
      <c r="E21" s="21"/>
      <c r="F21" s="39"/>
      <c r="G21" s="39"/>
      <c r="H21" s="49">
        <v>1573060</v>
      </c>
      <c r="I21" s="49">
        <v>0</v>
      </c>
      <c r="J21" s="49"/>
      <c r="K21" s="21"/>
      <c r="L21" s="64">
        <v>0</v>
      </c>
      <c r="M21" s="64">
        <v>1879700</v>
      </c>
      <c r="N21" s="33">
        <v>1879700</v>
      </c>
      <c r="O21" s="33">
        <v>0</v>
      </c>
    </row>
    <row r="22" spans="1:15" x14ac:dyDescent="0.25">
      <c r="A22" s="21"/>
      <c r="B22" s="23"/>
      <c r="C22" s="24"/>
      <c r="D22" s="21"/>
      <c r="E22" s="21"/>
      <c r="F22" s="39"/>
      <c r="G22" s="42"/>
      <c r="H22" s="49"/>
      <c r="I22" s="49"/>
      <c r="J22" s="49"/>
      <c r="K22" s="21"/>
      <c r="L22" s="63"/>
      <c r="M22" s="63"/>
      <c r="N22" s="33"/>
      <c r="O22" s="33"/>
    </row>
    <row r="23" spans="1:15" ht="30" x14ac:dyDescent="0.25">
      <c r="A23" s="21"/>
      <c r="B23" s="23" t="s">
        <v>91</v>
      </c>
      <c r="C23" s="24" t="s">
        <v>44</v>
      </c>
      <c r="D23" s="21"/>
      <c r="E23" s="21"/>
      <c r="F23" s="39"/>
      <c r="G23" s="39"/>
      <c r="H23" s="49"/>
      <c r="I23" s="49">
        <v>5410000</v>
      </c>
      <c r="J23" s="49"/>
      <c r="K23" s="21"/>
      <c r="L23" s="63"/>
      <c r="M23" s="64">
        <v>1879700</v>
      </c>
      <c r="N23" s="33">
        <v>1879700</v>
      </c>
      <c r="O23" s="33">
        <v>0</v>
      </c>
    </row>
    <row r="24" spans="1:15" ht="75" customHeight="1" x14ac:dyDescent="0.25">
      <c r="A24" s="24" t="s">
        <v>78</v>
      </c>
      <c r="B24" s="23" t="s">
        <v>79</v>
      </c>
      <c r="C24" s="24" t="s">
        <v>44</v>
      </c>
      <c r="D24" s="21"/>
      <c r="E24" s="21"/>
      <c r="F24" s="39"/>
      <c r="G24" s="39"/>
      <c r="H24" s="48">
        <v>183400</v>
      </c>
      <c r="I24" s="48">
        <v>300000</v>
      </c>
      <c r="J24" s="48">
        <v>370000</v>
      </c>
      <c r="K24" s="33">
        <v>370000</v>
      </c>
      <c r="L24" s="64">
        <v>400000</v>
      </c>
      <c r="M24" s="64">
        <f>N24</f>
        <v>470000</v>
      </c>
      <c r="N24" s="33">
        <v>470000</v>
      </c>
      <c r="O24" s="33">
        <v>475000</v>
      </c>
    </row>
    <row r="25" spans="1:15" x14ac:dyDescent="0.25">
      <c r="A25" s="21"/>
      <c r="B25" s="23"/>
      <c r="C25" s="24"/>
      <c r="D25" s="21"/>
      <c r="E25" s="21"/>
      <c r="F25" s="39"/>
      <c r="G25" s="39"/>
      <c r="H25" s="49"/>
      <c r="I25" s="49"/>
      <c r="J25" s="49"/>
      <c r="K25" s="33"/>
      <c r="L25" s="64"/>
      <c r="M25" s="64"/>
      <c r="N25" s="33"/>
      <c r="O25" s="33"/>
    </row>
    <row r="26" spans="1:15" ht="75" x14ac:dyDescent="0.25">
      <c r="A26" s="21"/>
      <c r="B26" s="23" t="s">
        <v>80</v>
      </c>
      <c r="C26" s="24" t="s">
        <v>44</v>
      </c>
      <c r="D26" s="21"/>
      <c r="E26" s="21"/>
      <c r="F26" s="39"/>
      <c r="G26" s="39"/>
      <c r="H26" s="49">
        <v>1200000</v>
      </c>
      <c r="I26" s="48">
        <v>600000</v>
      </c>
      <c r="J26" s="48"/>
      <c r="K26" s="33">
        <v>370000</v>
      </c>
      <c r="L26" s="71">
        <v>600000</v>
      </c>
      <c r="M26" s="71">
        <v>600000</v>
      </c>
      <c r="N26" s="49">
        <v>600000</v>
      </c>
      <c r="O26" s="72">
        <v>600000</v>
      </c>
    </row>
    <row r="27" spans="1:15" x14ac:dyDescent="0.25">
      <c r="A27" s="21"/>
      <c r="B27" s="58" t="s">
        <v>109</v>
      </c>
      <c r="C27" s="24"/>
      <c r="D27" s="21"/>
      <c r="E27" s="21"/>
      <c r="F27" s="40"/>
      <c r="G27" s="41"/>
      <c r="H27" s="49"/>
      <c r="I27" s="49"/>
      <c r="J27" s="49"/>
      <c r="K27" s="21"/>
      <c r="N27" s="21"/>
      <c r="O27" s="21"/>
    </row>
    <row r="28" spans="1:15" x14ac:dyDescent="0.25">
      <c r="A28" s="21"/>
      <c r="B28" s="1"/>
      <c r="C28" s="24"/>
      <c r="D28" s="21"/>
      <c r="E28" s="21"/>
      <c r="F28" s="40"/>
      <c r="G28" s="41"/>
      <c r="H28" s="21"/>
      <c r="I28" s="21"/>
      <c r="J28" s="21"/>
      <c r="K28" s="21"/>
    </row>
    <row r="29" spans="1:15" x14ac:dyDescent="0.25">
      <c r="A29" s="21"/>
      <c r="B29" s="2"/>
      <c r="C29" s="21"/>
      <c r="D29" s="21"/>
      <c r="E29" s="21"/>
      <c r="F29" s="41"/>
      <c r="G29" s="41"/>
      <c r="H29" s="21"/>
      <c r="I29" s="33"/>
      <c r="J29" s="33"/>
      <c r="K29" s="21"/>
    </row>
  </sheetData>
  <mergeCells count="15">
    <mergeCell ref="O4:O5"/>
    <mergeCell ref="L4:L5"/>
    <mergeCell ref="I4:K4"/>
    <mergeCell ref="F4:H4"/>
    <mergeCell ref="E4:E5"/>
    <mergeCell ref="N4:N5"/>
    <mergeCell ref="M4:M5"/>
    <mergeCell ref="G2:K2"/>
    <mergeCell ref="B2:C2"/>
    <mergeCell ref="D2:E2"/>
    <mergeCell ref="A3:K3"/>
    <mergeCell ref="D4:D5"/>
    <mergeCell ref="C4:C5"/>
    <mergeCell ref="B4:B5"/>
    <mergeCell ref="A4:A5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view="pageBreakPreview" topLeftCell="A19" zoomScaleNormal="100" zoomScaleSheetLayoutView="100" workbookViewId="0">
      <selection activeCell="K23" sqref="K23"/>
    </sheetView>
  </sheetViews>
  <sheetFormatPr defaultRowHeight="15" x14ac:dyDescent="0.25"/>
  <cols>
    <col min="1" max="1" width="5.7109375" customWidth="1"/>
    <col min="2" max="2" width="38.5703125" customWidth="1"/>
    <col min="3" max="3" width="7.5703125" customWidth="1"/>
    <col min="4" max="4" width="9" customWidth="1"/>
    <col min="5" max="5" width="10" customWidth="1"/>
    <col min="6" max="6" width="10.28515625" customWidth="1"/>
    <col min="7" max="7" width="10.5703125" customWidth="1"/>
    <col min="8" max="8" width="9.85546875" customWidth="1"/>
    <col min="9" max="9" width="11.28515625" customWidth="1"/>
    <col min="10" max="10" width="11.5703125" customWidth="1"/>
    <col min="11" max="11" width="12.140625" customWidth="1"/>
    <col min="12" max="13" width="10.28515625" customWidth="1"/>
    <col min="14" max="15" width="13.140625" customWidth="1"/>
  </cols>
  <sheetData>
    <row r="1" spans="1:18" ht="19.5" thickBot="1" x14ac:dyDescent="0.35">
      <c r="A1" s="4" t="s">
        <v>34</v>
      </c>
    </row>
    <row r="2" spans="1:18" ht="75.2" customHeight="1" thickTop="1" thickBot="1" x14ac:dyDescent="0.3">
      <c r="A2" s="10" t="s">
        <v>30</v>
      </c>
      <c r="B2" s="99" t="str">
        <f>'Витяг з паспорту'!C10</f>
        <v>Інші програми та заходи у сфері охорони здоров`я</v>
      </c>
      <c r="C2" s="99"/>
      <c r="D2" s="96" t="str">
        <f>'Витяг з паспорту'!C3</f>
        <v>Відділ охорони здоров`я виконавчих органів Дрогобицької міської ради</v>
      </c>
      <c r="E2" s="98"/>
      <c r="F2" s="11" t="s">
        <v>0</v>
      </c>
      <c r="G2" s="96" t="str">
        <f>'Витяг з паспорту'!C4</f>
        <v>Комунальне некомерційне підприємство "Дрогобицька міська поліклініка" Дрогобицької міської ради</v>
      </c>
      <c r="H2" s="97"/>
      <c r="I2" s="97"/>
      <c r="J2" s="97"/>
      <c r="K2" s="98"/>
      <c r="L2" s="10" t="s">
        <v>31</v>
      </c>
      <c r="M2" s="10"/>
      <c r="N2" s="17">
        <f>'Витяг з паспорту'!C12</f>
        <v>9224200</v>
      </c>
      <c r="R2" s="5"/>
    </row>
    <row r="3" spans="1:18" ht="30.75" customHeight="1" thickTop="1" x14ac:dyDescent="0.25">
      <c r="A3" s="100"/>
      <c r="B3" s="101"/>
      <c r="C3" s="101"/>
      <c r="D3" s="101"/>
      <c r="E3" s="101"/>
      <c r="F3" s="101"/>
      <c r="G3" s="101"/>
      <c r="H3" s="101"/>
      <c r="I3" s="101"/>
      <c r="J3" s="101"/>
      <c r="K3" s="114"/>
      <c r="L3" s="36"/>
      <c r="M3" s="36"/>
      <c r="N3" s="37"/>
      <c r="R3" s="37"/>
    </row>
    <row r="4" spans="1:18" ht="30.75" customHeight="1" x14ac:dyDescent="0.25">
      <c r="A4" s="116" t="s">
        <v>26</v>
      </c>
      <c r="B4" s="117" t="s">
        <v>29</v>
      </c>
      <c r="C4" s="118" t="s">
        <v>23</v>
      </c>
      <c r="D4" s="118" t="s">
        <v>28</v>
      </c>
      <c r="E4" s="118" t="s">
        <v>24</v>
      </c>
      <c r="F4" s="115" t="s">
        <v>27</v>
      </c>
      <c r="G4" s="101"/>
      <c r="H4" s="114"/>
      <c r="I4" s="110" t="s">
        <v>107</v>
      </c>
      <c r="J4" s="111"/>
      <c r="K4" s="112"/>
      <c r="L4" s="113" t="s">
        <v>106</v>
      </c>
      <c r="M4" s="119" t="s">
        <v>117</v>
      </c>
      <c r="N4" s="113" t="s">
        <v>115</v>
      </c>
      <c r="O4" s="113" t="s">
        <v>114</v>
      </c>
    </row>
    <row r="5" spans="1:18" ht="36" customHeight="1" x14ac:dyDescent="0.25">
      <c r="A5" s="116"/>
      <c r="B5" s="117"/>
      <c r="C5" s="118"/>
      <c r="D5" s="118"/>
      <c r="E5" s="118"/>
      <c r="F5" s="18" t="s">
        <v>48</v>
      </c>
      <c r="G5" s="18" t="s">
        <v>90</v>
      </c>
      <c r="H5" s="18" t="s">
        <v>95</v>
      </c>
      <c r="I5" s="18" t="s">
        <v>96</v>
      </c>
      <c r="J5" s="62" t="s">
        <v>111</v>
      </c>
      <c r="K5" s="18" t="s">
        <v>108</v>
      </c>
      <c r="L5" s="113"/>
      <c r="M5" s="120"/>
      <c r="N5" s="113"/>
      <c r="O5" s="113"/>
    </row>
    <row r="6" spans="1:18" x14ac:dyDescent="0.25">
      <c r="A6" s="19">
        <v>1</v>
      </c>
      <c r="B6" s="19">
        <v>2</v>
      </c>
      <c r="C6" s="19">
        <v>3</v>
      </c>
      <c r="D6" s="20">
        <v>4</v>
      </c>
      <c r="E6" s="20">
        <v>5</v>
      </c>
      <c r="F6" s="47">
        <v>6</v>
      </c>
      <c r="G6" s="47">
        <v>7</v>
      </c>
      <c r="H6" s="19">
        <v>8</v>
      </c>
      <c r="I6" s="19">
        <v>9</v>
      </c>
      <c r="J6" s="19">
        <v>10</v>
      </c>
      <c r="K6" s="19">
        <v>11</v>
      </c>
      <c r="L6" s="21">
        <v>12</v>
      </c>
      <c r="M6" s="21"/>
      <c r="N6" s="21">
        <v>13</v>
      </c>
      <c r="O6" s="21">
        <v>14</v>
      </c>
    </row>
    <row r="7" spans="1:18" ht="45" x14ac:dyDescent="0.25">
      <c r="A7" s="24" t="s">
        <v>43</v>
      </c>
      <c r="B7" s="23" t="s">
        <v>86</v>
      </c>
      <c r="C7" s="24" t="s">
        <v>59</v>
      </c>
      <c r="D7" s="21"/>
      <c r="E7" s="25"/>
      <c r="F7" s="40"/>
      <c r="G7" s="40"/>
      <c r="H7" s="24">
        <v>47</v>
      </c>
      <c r="I7" s="24">
        <v>37</v>
      </c>
      <c r="J7" s="24"/>
      <c r="K7" s="21">
        <v>67</v>
      </c>
      <c r="L7" s="21">
        <v>78</v>
      </c>
      <c r="M7" s="21">
        <f>N7</f>
        <v>69</v>
      </c>
      <c r="N7" s="21">
        <v>69</v>
      </c>
      <c r="O7" s="21">
        <v>75</v>
      </c>
    </row>
    <row r="8" spans="1:18" x14ac:dyDescent="0.25">
      <c r="A8" s="24"/>
      <c r="B8" s="21"/>
      <c r="C8" s="21"/>
      <c r="D8" s="21"/>
      <c r="E8" s="21"/>
      <c r="F8" s="41"/>
      <c r="G8" s="41"/>
      <c r="H8" s="21"/>
      <c r="I8" s="21"/>
      <c r="J8" s="21"/>
      <c r="K8" s="21"/>
      <c r="L8" s="21"/>
      <c r="M8" s="21"/>
      <c r="N8" s="21"/>
      <c r="O8" s="21"/>
    </row>
    <row r="9" spans="1:18" ht="45.75" customHeight="1" x14ac:dyDescent="0.25">
      <c r="A9" s="24"/>
      <c r="B9" s="23" t="s">
        <v>56</v>
      </c>
      <c r="C9" s="24" t="s">
        <v>59</v>
      </c>
      <c r="D9" s="21"/>
      <c r="E9" s="25"/>
      <c r="F9" s="40"/>
      <c r="G9" s="40"/>
      <c r="H9" s="21"/>
      <c r="I9" s="24">
        <v>104</v>
      </c>
      <c r="J9" s="24"/>
      <c r="K9" s="21">
        <v>104</v>
      </c>
      <c r="L9" s="21">
        <v>134</v>
      </c>
      <c r="M9" s="21">
        <f>N9</f>
        <v>134</v>
      </c>
      <c r="N9" s="41">
        <v>134</v>
      </c>
      <c r="O9" s="21">
        <v>110</v>
      </c>
    </row>
    <row r="10" spans="1:18" x14ac:dyDescent="0.25">
      <c r="A10" s="24"/>
      <c r="B10" s="21"/>
      <c r="C10" s="21"/>
      <c r="D10" s="21"/>
      <c r="E10" s="21"/>
      <c r="F10" s="41"/>
      <c r="G10" s="41"/>
      <c r="H10" s="21"/>
      <c r="I10" s="21"/>
      <c r="J10" s="21"/>
      <c r="K10" s="21"/>
      <c r="L10" s="21"/>
      <c r="M10" s="21"/>
      <c r="N10" s="21"/>
      <c r="O10" s="21"/>
    </row>
    <row r="11" spans="1:18" ht="45" x14ac:dyDescent="0.25">
      <c r="A11" s="24" t="s">
        <v>46</v>
      </c>
      <c r="B11" s="23" t="s">
        <v>87</v>
      </c>
      <c r="C11" s="24" t="s">
        <v>59</v>
      </c>
      <c r="D11" s="21"/>
      <c r="E11" s="21"/>
      <c r="F11" s="40"/>
      <c r="G11" s="40"/>
      <c r="H11" s="24">
        <v>36</v>
      </c>
      <c r="I11" s="24">
        <v>15</v>
      </c>
      <c r="J11" s="24"/>
      <c r="K11" s="21">
        <v>19</v>
      </c>
      <c r="L11" s="21">
        <v>58</v>
      </c>
      <c r="M11" s="21">
        <f>N11</f>
        <v>28</v>
      </c>
      <c r="N11" s="21">
        <v>28</v>
      </c>
      <c r="O11" s="21">
        <v>0</v>
      </c>
    </row>
    <row r="12" spans="1:18" x14ac:dyDescent="0.25">
      <c r="A12" s="24"/>
      <c r="B12" s="21"/>
      <c r="C12" s="21"/>
      <c r="D12" s="21"/>
      <c r="E12" s="21"/>
      <c r="F12" s="41"/>
      <c r="G12" s="40"/>
      <c r="H12" s="21"/>
      <c r="I12" s="21"/>
      <c r="J12" s="21"/>
      <c r="K12" s="21"/>
      <c r="L12" s="21"/>
      <c r="M12" s="21"/>
      <c r="N12" s="21"/>
      <c r="O12" s="21"/>
    </row>
    <row r="13" spans="1:18" ht="60" x14ac:dyDescent="0.25">
      <c r="A13" s="24"/>
      <c r="B13" s="23" t="s">
        <v>60</v>
      </c>
      <c r="C13" s="24" t="s">
        <v>59</v>
      </c>
      <c r="D13" s="21"/>
      <c r="E13" s="21"/>
      <c r="F13" s="40"/>
      <c r="G13" s="40"/>
      <c r="H13" s="21"/>
      <c r="I13" s="24">
        <v>51</v>
      </c>
      <c r="J13" s="24"/>
      <c r="K13" s="21">
        <v>51</v>
      </c>
      <c r="L13" s="21">
        <v>58</v>
      </c>
      <c r="M13" s="21">
        <f>N13</f>
        <v>58</v>
      </c>
      <c r="N13" s="21">
        <v>58</v>
      </c>
      <c r="O13" s="21">
        <v>0</v>
      </c>
    </row>
    <row r="14" spans="1:18" x14ac:dyDescent="0.25">
      <c r="A14" s="24"/>
      <c r="B14" s="21"/>
      <c r="C14" s="21"/>
      <c r="D14" s="21"/>
      <c r="E14" s="21"/>
      <c r="F14" s="41"/>
      <c r="G14" s="41"/>
      <c r="H14" s="21"/>
      <c r="I14" s="21"/>
      <c r="J14" s="21"/>
      <c r="K14" s="21"/>
      <c r="L14" s="21"/>
      <c r="M14" s="21"/>
      <c r="N14" s="21"/>
      <c r="O14" s="21"/>
    </row>
    <row r="15" spans="1:18" ht="45" x14ac:dyDescent="0.25">
      <c r="A15" s="24" t="s">
        <v>65</v>
      </c>
      <c r="B15" s="23" t="s">
        <v>88</v>
      </c>
      <c r="C15" s="24" t="s">
        <v>71</v>
      </c>
      <c r="D15" s="21"/>
      <c r="E15" s="21"/>
      <c r="F15" s="40"/>
      <c r="G15" s="40"/>
      <c r="H15" s="24">
        <v>1396</v>
      </c>
      <c r="I15" s="24">
        <v>1500</v>
      </c>
      <c r="J15" s="24"/>
      <c r="K15" s="21">
        <v>1878</v>
      </c>
      <c r="L15" s="41">
        <v>5630</v>
      </c>
      <c r="M15" s="41">
        <f>N15</f>
        <v>2074</v>
      </c>
      <c r="N15" s="21">
        <v>2074</v>
      </c>
      <c r="O15" s="21">
        <v>7226</v>
      </c>
    </row>
    <row r="16" spans="1:18" x14ac:dyDescent="0.25">
      <c r="A16" s="24"/>
      <c r="B16" s="21"/>
      <c r="C16" s="21"/>
      <c r="D16" s="21"/>
      <c r="E16" s="21"/>
      <c r="F16" s="41"/>
      <c r="G16" s="41"/>
      <c r="H16" s="21"/>
      <c r="I16" s="21"/>
      <c r="J16" s="21"/>
      <c r="K16" s="21"/>
      <c r="L16" s="21"/>
      <c r="M16" s="21"/>
      <c r="N16" s="21"/>
      <c r="O16" s="21"/>
    </row>
    <row r="17" spans="1:15" ht="45" x14ac:dyDescent="0.25">
      <c r="A17" s="24"/>
      <c r="B17" s="23" t="s">
        <v>68</v>
      </c>
      <c r="C17" s="21"/>
      <c r="D17" s="21"/>
      <c r="E17" s="21"/>
      <c r="F17" s="40"/>
      <c r="G17" s="40"/>
      <c r="H17" s="21"/>
      <c r="I17" s="24">
        <v>2470</v>
      </c>
      <c r="J17" s="24"/>
      <c r="K17" s="21">
        <v>1878</v>
      </c>
      <c r="L17" s="60">
        <v>5630</v>
      </c>
      <c r="M17" s="60">
        <f>N17</f>
        <v>5625</v>
      </c>
      <c r="N17" s="21">
        <v>5625</v>
      </c>
      <c r="O17" s="21">
        <v>7226</v>
      </c>
    </row>
    <row r="18" spans="1:15" x14ac:dyDescent="0.25">
      <c r="A18" s="24"/>
      <c r="B18" s="21"/>
      <c r="C18" s="21"/>
      <c r="D18" s="21"/>
      <c r="E18" s="21"/>
      <c r="F18" s="41"/>
      <c r="G18" s="41"/>
      <c r="H18" s="21"/>
      <c r="I18" s="21"/>
      <c r="J18" s="21"/>
      <c r="K18" s="21"/>
      <c r="L18" s="21"/>
      <c r="M18" s="21"/>
      <c r="N18" s="21"/>
      <c r="O18" s="21"/>
    </row>
    <row r="19" spans="1:15" ht="30" x14ac:dyDescent="0.25">
      <c r="A19" s="24" t="s">
        <v>74</v>
      </c>
      <c r="B19" s="23" t="s">
        <v>75</v>
      </c>
      <c r="C19" s="24" t="s">
        <v>76</v>
      </c>
      <c r="D19" s="21"/>
      <c r="E19" s="21"/>
      <c r="F19" s="40"/>
      <c r="G19" s="40"/>
      <c r="H19" s="24">
        <v>9</v>
      </c>
      <c r="I19" s="24">
        <v>0</v>
      </c>
      <c r="J19" s="24"/>
      <c r="K19" s="21">
        <v>0</v>
      </c>
      <c r="L19" s="21">
        <v>0</v>
      </c>
      <c r="M19" s="21">
        <v>11</v>
      </c>
      <c r="N19" s="60">
        <v>11</v>
      </c>
      <c r="O19" s="21">
        <v>0</v>
      </c>
    </row>
    <row r="20" spans="1:15" x14ac:dyDescent="0.25">
      <c r="A20" s="24"/>
      <c r="B20" s="23"/>
      <c r="C20" s="24"/>
      <c r="D20" s="21"/>
      <c r="E20" s="21"/>
      <c r="F20" s="40"/>
      <c r="G20" s="41"/>
      <c r="H20" s="21"/>
      <c r="I20" s="21"/>
      <c r="J20" s="21"/>
      <c r="K20" s="21"/>
      <c r="L20" s="21"/>
      <c r="M20" s="21"/>
      <c r="N20" s="21"/>
      <c r="O20" s="21"/>
    </row>
    <row r="21" spans="1:15" ht="45" x14ac:dyDescent="0.25">
      <c r="A21" s="24" t="s">
        <v>78</v>
      </c>
      <c r="B21" s="23" t="s">
        <v>89</v>
      </c>
      <c r="C21" s="24" t="s">
        <v>59</v>
      </c>
      <c r="D21" s="21"/>
      <c r="E21" s="21"/>
      <c r="F21" s="40"/>
      <c r="G21" s="40"/>
      <c r="H21" s="24">
        <v>250</v>
      </c>
      <c r="I21" s="24">
        <v>375</v>
      </c>
      <c r="J21" s="24"/>
      <c r="K21" s="21">
        <v>321</v>
      </c>
      <c r="L21" s="60">
        <v>347</v>
      </c>
      <c r="M21" s="60">
        <f>N21</f>
        <v>398</v>
      </c>
      <c r="N21" s="67">
        <v>398</v>
      </c>
      <c r="O21" s="21">
        <v>408</v>
      </c>
    </row>
    <row r="22" spans="1:15" x14ac:dyDescent="0.25">
      <c r="A22" s="24"/>
      <c r="B22" s="21"/>
      <c r="C22" s="24"/>
      <c r="D22" s="21"/>
      <c r="E22" s="21"/>
      <c r="F22" s="40"/>
      <c r="G22" s="40"/>
      <c r="H22" s="21"/>
      <c r="I22" s="21"/>
      <c r="J22" s="21"/>
      <c r="K22" s="21"/>
      <c r="L22" s="21"/>
      <c r="M22" s="21"/>
      <c r="N22" s="21"/>
      <c r="O22" s="21"/>
    </row>
    <row r="23" spans="1:15" ht="45" x14ac:dyDescent="0.25">
      <c r="A23" s="24"/>
      <c r="B23" s="23" t="s">
        <v>81</v>
      </c>
      <c r="C23" s="24" t="s">
        <v>59</v>
      </c>
      <c r="D23" s="21"/>
      <c r="E23" s="21"/>
      <c r="F23" s="40"/>
      <c r="G23" s="40"/>
      <c r="H23" s="21"/>
      <c r="I23" s="24">
        <v>750</v>
      </c>
      <c r="J23" s="24"/>
      <c r="K23" s="21">
        <v>750</v>
      </c>
      <c r="L23" s="21">
        <v>520</v>
      </c>
      <c r="M23" s="21">
        <f>N23</f>
        <v>520</v>
      </c>
      <c r="N23" s="21">
        <v>520</v>
      </c>
      <c r="O23" s="21">
        <v>429</v>
      </c>
    </row>
    <row r="24" spans="1:15" x14ac:dyDescent="0.25">
      <c r="A24" s="24"/>
      <c r="B24" s="1"/>
      <c r="C24" s="32"/>
      <c r="F24" s="46"/>
      <c r="G24" s="46"/>
      <c r="I24" s="32"/>
      <c r="J24" s="32"/>
      <c r="K24" s="21"/>
    </row>
    <row r="25" spans="1:15" x14ac:dyDescent="0.25">
      <c r="A25" s="24"/>
      <c r="B25" s="2" t="s">
        <v>110</v>
      </c>
      <c r="C25" s="32"/>
      <c r="F25" s="46"/>
      <c r="G25" s="46"/>
      <c r="I25" s="32"/>
      <c r="J25" s="32"/>
      <c r="K25" s="21"/>
    </row>
    <row r="26" spans="1:15" x14ac:dyDescent="0.25">
      <c r="A26" s="21"/>
      <c r="K26" s="21"/>
    </row>
    <row r="28" spans="1:15" x14ac:dyDescent="0.25">
      <c r="B28" s="2"/>
    </row>
  </sheetData>
  <mergeCells count="15">
    <mergeCell ref="N4:N5"/>
    <mergeCell ref="O4:O5"/>
    <mergeCell ref="L4:L5"/>
    <mergeCell ref="B2:C2"/>
    <mergeCell ref="D2:E2"/>
    <mergeCell ref="G2:K2"/>
    <mergeCell ref="A3:K3"/>
    <mergeCell ref="I4:K4"/>
    <mergeCell ref="F4:H4"/>
    <mergeCell ref="A4:A5"/>
    <mergeCell ref="B4:B5"/>
    <mergeCell ref="C4:C5"/>
    <mergeCell ref="D4:D5"/>
    <mergeCell ref="E4:E5"/>
    <mergeCell ref="M4:M5"/>
  </mergeCells>
  <pageMargins left="0.7" right="0.7" top="0.75" bottom="0.75" header="0.3" footer="0.3"/>
  <pageSetup paperSize="9" scale="59" orientation="portrait" r:id="rId1"/>
  <colBreaks count="1" manualBreakCount="1">
    <brk id="13" max="2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view="pageBreakPreview" topLeftCell="A9" zoomScaleNormal="100" zoomScaleSheetLayoutView="100" workbookViewId="0">
      <selection activeCell="P13" sqref="P13"/>
    </sheetView>
  </sheetViews>
  <sheetFormatPr defaultRowHeight="15" x14ac:dyDescent="0.25"/>
  <cols>
    <col min="1" max="1" width="5.85546875" customWidth="1"/>
    <col min="2" max="2" width="36.7109375" customWidth="1"/>
    <col min="3" max="3" width="7.85546875" customWidth="1"/>
    <col min="4" max="4" width="8.5703125" customWidth="1"/>
    <col min="5" max="5" width="9.5703125" customWidth="1"/>
    <col min="6" max="6" width="9.28515625" customWidth="1"/>
    <col min="7" max="7" width="10" customWidth="1"/>
    <col min="8" max="8" width="10.140625" customWidth="1"/>
    <col min="9" max="10" width="12.85546875" customWidth="1"/>
    <col min="11" max="11" width="9.7109375" customWidth="1"/>
    <col min="12" max="13" width="10.85546875" customWidth="1"/>
    <col min="14" max="14" width="11.7109375" customWidth="1"/>
    <col min="15" max="15" width="11.5703125" customWidth="1"/>
  </cols>
  <sheetData>
    <row r="1" spans="1:18" ht="19.5" thickBot="1" x14ac:dyDescent="0.35">
      <c r="A1" s="4" t="s">
        <v>33</v>
      </c>
    </row>
    <row r="2" spans="1:18" ht="59.25" customHeight="1" thickTop="1" thickBot="1" x14ac:dyDescent="0.3">
      <c r="A2" s="10" t="s">
        <v>30</v>
      </c>
      <c r="B2" s="99" t="str">
        <f>'Витяг з паспорту'!C10</f>
        <v>Інші програми та заходи у сфері охорони здоров`я</v>
      </c>
      <c r="C2" s="99"/>
      <c r="D2" s="96" t="str">
        <f>'Витяг з паспорту'!C3</f>
        <v>Відділ охорони здоров`я виконавчих органів Дрогобицької міської ради</v>
      </c>
      <c r="E2" s="98"/>
      <c r="F2" s="10" t="s">
        <v>0</v>
      </c>
      <c r="G2" s="96" t="str">
        <f>'Витяг з паспорту'!C4</f>
        <v>Комунальне некомерційне підприємство "Дрогобицька міська поліклініка" Дрогобицької міської ради</v>
      </c>
      <c r="H2" s="97"/>
      <c r="I2" s="97"/>
      <c r="J2" s="97"/>
      <c r="K2" s="98"/>
      <c r="L2" s="10" t="s">
        <v>31</v>
      </c>
      <c r="M2" s="10"/>
      <c r="N2" s="17">
        <f>'Витяг з паспорту'!C12</f>
        <v>9224200</v>
      </c>
      <c r="R2" s="5"/>
    </row>
    <row r="3" spans="1:18" ht="31.7" customHeight="1" thickTop="1" x14ac:dyDescent="0.25">
      <c r="A3" s="100"/>
      <c r="B3" s="101"/>
      <c r="C3" s="101"/>
      <c r="D3" s="101"/>
      <c r="E3" s="101"/>
      <c r="F3" s="101"/>
      <c r="G3" s="101"/>
      <c r="H3" s="101"/>
      <c r="I3" s="101"/>
      <c r="J3" s="101"/>
      <c r="K3" s="114"/>
      <c r="L3" s="36"/>
      <c r="M3" s="36"/>
      <c r="N3" s="37"/>
      <c r="R3" s="37"/>
    </row>
    <row r="4" spans="1:18" ht="26.1" customHeight="1" x14ac:dyDescent="0.25">
      <c r="A4" s="116" t="s">
        <v>26</v>
      </c>
      <c r="B4" s="117" t="s">
        <v>32</v>
      </c>
      <c r="C4" s="118" t="s">
        <v>23</v>
      </c>
      <c r="D4" s="118" t="s">
        <v>28</v>
      </c>
      <c r="E4" s="118" t="s">
        <v>24</v>
      </c>
      <c r="F4" s="115" t="s">
        <v>27</v>
      </c>
      <c r="G4" s="101"/>
      <c r="H4" s="114"/>
      <c r="I4" s="122" t="s">
        <v>107</v>
      </c>
      <c r="J4" s="101"/>
      <c r="K4" s="114"/>
      <c r="L4" s="123" t="s">
        <v>118</v>
      </c>
      <c r="M4" s="124"/>
      <c r="N4" s="125"/>
      <c r="O4" s="121" t="s">
        <v>114</v>
      </c>
    </row>
    <row r="5" spans="1:18" ht="30.2" customHeight="1" x14ac:dyDescent="0.25">
      <c r="A5" s="116"/>
      <c r="B5" s="117"/>
      <c r="C5" s="118"/>
      <c r="D5" s="118"/>
      <c r="E5" s="118"/>
      <c r="F5" s="18" t="s">
        <v>48</v>
      </c>
      <c r="G5" s="18" t="s">
        <v>90</v>
      </c>
      <c r="H5" s="18" t="s">
        <v>97</v>
      </c>
      <c r="I5" s="18" t="s">
        <v>96</v>
      </c>
      <c r="J5" s="62" t="s">
        <v>111</v>
      </c>
      <c r="K5" s="18" t="s">
        <v>105</v>
      </c>
      <c r="L5" s="23" t="s">
        <v>106</v>
      </c>
      <c r="M5" s="23" t="s">
        <v>116</v>
      </c>
      <c r="N5" s="70" t="s">
        <v>113</v>
      </c>
      <c r="O5" s="121"/>
    </row>
    <row r="6" spans="1:18" ht="21.75" customHeight="1" x14ac:dyDescent="0.25">
      <c r="A6" s="19">
        <v>1</v>
      </c>
      <c r="B6" s="19">
        <v>2</v>
      </c>
      <c r="C6" s="19">
        <v>3</v>
      </c>
      <c r="D6" s="20">
        <v>4</v>
      </c>
      <c r="E6" s="20">
        <v>5</v>
      </c>
      <c r="F6" s="19">
        <v>6</v>
      </c>
      <c r="G6" s="19">
        <v>7</v>
      </c>
      <c r="H6" s="19">
        <v>8</v>
      </c>
      <c r="I6" s="19">
        <v>9</v>
      </c>
      <c r="J6" s="19">
        <v>10</v>
      </c>
      <c r="K6" s="19">
        <v>11</v>
      </c>
      <c r="L6" s="23">
        <v>12</v>
      </c>
      <c r="M6" s="23"/>
      <c r="N6" s="19">
        <v>13</v>
      </c>
      <c r="O6" s="19">
        <v>14</v>
      </c>
    </row>
    <row r="7" spans="1:18" ht="45" x14ac:dyDescent="0.25">
      <c r="A7" s="24" t="s">
        <v>43</v>
      </c>
      <c r="B7" s="23" t="s">
        <v>57</v>
      </c>
      <c r="C7" s="24" t="s">
        <v>44</v>
      </c>
      <c r="D7" s="21"/>
      <c r="E7" s="25"/>
      <c r="F7" s="39"/>
      <c r="G7" s="39"/>
      <c r="H7" s="29">
        <f>'Показники затрат'!H7/'Показники продукту'!H7</f>
        <v>8019.1489361702124</v>
      </c>
      <c r="I7" s="29">
        <f>'Показники затрат'!I7/'Показники продукту'!I7</f>
        <v>8108.1081081081084</v>
      </c>
      <c r="J7" s="29"/>
      <c r="K7" s="29">
        <f>'Показники затрат'!K7/'Показники продукту'!K7</f>
        <v>4477.6119402985078</v>
      </c>
      <c r="L7" s="29">
        <f>'Показники затрат'!L7/'Показники продукту'!L7</f>
        <v>4487.1794871794873</v>
      </c>
      <c r="M7" s="29">
        <f>'Показники затрат'!M7/'Показники продукту'!M7</f>
        <v>4918.840579710145</v>
      </c>
      <c r="N7" s="29">
        <f>'Показники затрат'!N7/'Показники продукту'!N7</f>
        <v>4918.840579710145</v>
      </c>
      <c r="O7" s="29">
        <f>'Показники затрат'!O7/'Показники продукту'!O7</f>
        <v>5000</v>
      </c>
    </row>
    <row r="8" spans="1:18" x14ac:dyDescent="0.25">
      <c r="A8" s="24"/>
      <c r="B8" s="21"/>
      <c r="C8" s="21"/>
      <c r="D8" s="21"/>
      <c r="E8" s="21"/>
      <c r="F8" s="41"/>
      <c r="G8" s="41"/>
      <c r="H8" s="21"/>
      <c r="I8" s="21"/>
      <c r="J8" s="21"/>
      <c r="K8" s="21"/>
      <c r="L8" s="21"/>
      <c r="M8" s="21"/>
      <c r="N8" s="21"/>
      <c r="O8" s="21"/>
    </row>
    <row r="9" spans="1:18" ht="45" x14ac:dyDescent="0.25">
      <c r="A9" s="24"/>
      <c r="B9" s="23" t="s">
        <v>58</v>
      </c>
      <c r="C9" s="24" t="s">
        <v>44</v>
      </c>
      <c r="D9" s="21"/>
      <c r="E9" s="21"/>
      <c r="F9" s="39"/>
      <c r="G9" s="39"/>
      <c r="H9" s="21"/>
      <c r="I9" s="29">
        <f>'Показники затрат'!I9/'Показники продукту'!I9</f>
        <v>5769.2307692307695</v>
      </c>
      <c r="J9" s="29"/>
      <c r="K9" s="29">
        <f>'Показники затрат'!K9/'Показники продукту'!K9</f>
        <v>2884.6153846153848</v>
      </c>
      <c r="L9" s="29">
        <f>'Показники затрат'!L9/'Показники продукту'!L9</f>
        <v>4477.6119402985078</v>
      </c>
      <c r="M9" s="29">
        <f>'Показники затрат'!M9/'Показники продукту'!M9</f>
        <v>2532.8358208955224</v>
      </c>
      <c r="N9" s="29">
        <f>'Показники затрат'!N9/'Показники продукту'!N9</f>
        <v>2532.8358208955224</v>
      </c>
      <c r="O9" s="29">
        <f>'Показники затрат'!O9/'Показники продукту'!O9</f>
        <v>4545.454545454545</v>
      </c>
    </row>
    <row r="10" spans="1:18" x14ac:dyDescent="0.25">
      <c r="A10" s="24"/>
      <c r="B10" s="23"/>
      <c r="C10" s="24"/>
      <c r="D10" s="21"/>
      <c r="E10" s="21"/>
      <c r="F10" s="39"/>
      <c r="G10" s="41"/>
      <c r="H10" s="21"/>
      <c r="I10" s="21"/>
      <c r="J10" s="21"/>
      <c r="K10" s="21"/>
      <c r="L10" s="21"/>
      <c r="M10" s="21"/>
      <c r="N10" s="21"/>
      <c r="O10" s="21"/>
    </row>
    <row r="11" spans="1:18" ht="60" x14ac:dyDescent="0.25">
      <c r="A11" s="24" t="s">
        <v>46</v>
      </c>
      <c r="B11" s="23" t="s">
        <v>61</v>
      </c>
      <c r="C11" s="24" t="s">
        <v>44</v>
      </c>
      <c r="D11" s="21"/>
      <c r="E11" s="21"/>
      <c r="F11" s="39"/>
      <c r="G11" s="39"/>
      <c r="H11" s="29">
        <f>'Показники затрат'!H12/'Показники продукту'!H11</f>
        <v>13847.222222222223</v>
      </c>
      <c r="I11" s="29">
        <f>'Показники затрат'!I12/'Показники продукту'!I11</f>
        <v>13333.333333333334</v>
      </c>
      <c r="J11" s="29"/>
      <c r="K11" s="29">
        <f>'Показники затрат'!K11/'Показники продукту'!K11</f>
        <v>0</v>
      </c>
      <c r="L11" s="29">
        <f>'Показники затрат'!L12/'Показники продукту'!L11</f>
        <v>6896.5517241379312</v>
      </c>
      <c r="M11" s="29">
        <f>'Показники затрат'!M11/'Показники продукту'!M11</f>
        <v>0</v>
      </c>
      <c r="N11" s="29">
        <f>'Показники затрат'!N12/'Показники продукту'!N11</f>
        <v>5714.2857142857147</v>
      </c>
      <c r="O11" s="29">
        <v>0</v>
      </c>
    </row>
    <row r="12" spans="1:18" x14ac:dyDescent="0.25">
      <c r="A12" s="26"/>
      <c r="B12" s="23"/>
      <c r="C12" s="24"/>
      <c r="D12" s="21"/>
      <c r="E12" s="21"/>
      <c r="F12" s="39"/>
      <c r="G12" s="41"/>
      <c r="H12" s="21"/>
      <c r="I12" s="21"/>
      <c r="J12" s="21"/>
      <c r="K12" s="21"/>
      <c r="L12" s="21"/>
      <c r="M12" s="21"/>
      <c r="N12" s="21"/>
      <c r="O12" s="21"/>
    </row>
    <row r="13" spans="1:18" ht="60" x14ac:dyDescent="0.25">
      <c r="A13" s="26"/>
      <c r="B13" s="23" t="s">
        <v>62</v>
      </c>
      <c r="C13" s="24" t="s">
        <v>44</v>
      </c>
      <c r="D13" s="21"/>
      <c r="E13" s="21"/>
      <c r="F13" s="39"/>
      <c r="G13" s="39"/>
      <c r="H13" s="21"/>
      <c r="I13" s="29">
        <f>'Показники затрат'!I14/'Показники продукту'!I13</f>
        <v>9803.9215686274511</v>
      </c>
      <c r="J13" s="29"/>
      <c r="K13" s="29">
        <f>'Показники затрат'!K14/'Показники продукту'!K13</f>
        <v>2549.0196078431372</v>
      </c>
      <c r="L13" s="29">
        <f>'Показники затрат'!L14/'Показники продукту'!L13</f>
        <v>6896.5517241379312</v>
      </c>
      <c r="M13" s="29">
        <f>'Показники затрат'!M14/'Показники продукту'!M13</f>
        <v>2758.6206896551726</v>
      </c>
      <c r="N13" s="29">
        <f>'Показники затрат'!N14/'Показники продукту'!N13</f>
        <v>2758.6206896551726</v>
      </c>
      <c r="O13" s="29">
        <v>0</v>
      </c>
    </row>
    <row r="14" spans="1:18" x14ac:dyDescent="0.25">
      <c r="A14" s="21"/>
      <c r="B14" s="21"/>
      <c r="C14" s="21"/>
      <c r="D14" s="21"/>
      <c r="E14" s="21"/>
      <c r="F14" s="39"/>
      <c r="G14" s="41"/>
      <c r="H14" s="21"/>
      <c r="I14" s="21"/>
      <c r="J14" s="21"/>
      <c r="K14" s="21"/>
      <c r="L14" s="21"/>
      <c r="M14" s="21"/>
      <c r="N14" s="21"/>
      <c r="O14" s="21"/>
    </row>
    <row r="15" spans="1:18" ht="60" x14ac:dyDescent="0.25">
      <c r="A15" s="24" t="s">
        <v>65</v>
      </c>
      <c r="B15" s="23" t="s">
        <v>69</v>
      </c>
      <c r="C15" s="24" t="s">
        <v>44</v>
      </c>
      <c r="D15" s="21"/>
      <c r="E15" s="21"/>
      <c r="F15" s="39"/>
      <c r="G15" s="39"/>
      <c r="H15" s="29">
        <f>'Показники затрат'!H17/'Показники продукту'!H15</f>
        <v>1053.0085959885387</v>
      </c>
      <c r="I15" s="29">
        <f>'Показники затрат'!I17/'Показники продукту'!I15</f>
        <v>1093.3333333333333</v>
      </c>
      <c r="J15" s="29"/>
      <c r="K15" s="29">
        <f>'Показники затрат'!K17/'Показники продукту'!K15</f>
        <v>1048.1363152289671</v>
      </c>
      <c r="L15" s="29">
        <f>'Показники затрат'!L17/'Показники продукту'!L15</f>
        <v>1047.2468916518651</v>
      </c>
      <c r="M15" s="29">
        <f>'Показники затрат'!M17/'Показники продукту'!M15</f>
        <v>1190.9556412729025</v>
      </c>
      <c r="N15" s="29">
        <f>'Показники затрат'!N17/'Показники продукту'!N15</f>
        <v>1190.9556412729025</v>
      </c>
      <c r="O15" s="29">
        <f>'Показники затрат'!O17/'Показники продукту'!O15</f>
        <v>1158.8984223636867</v>
      </c>
    </row>
    <row r="16" spans="1:18" x14ac:dyDescent="0.25">
      <c r="A16" s="26"/>
      <c r="B16" s="27"/>
      <c r="C16" s="24"/>
      <c r="D16" s="21"/>
      <c r="E16" s="21"/>
      <c r="F16" s="39"/>
      <c r="G16" s="41"/>
      <c r="H16" s="21"/>
      <c r="I16" s="21"/>
      <c r="J16" s="21"/>
      <c r="K16" s="21"/>
      <c r="L16" s="21"/>
      <c r="M16" s="21"/>
      <c r="N16" s="21"/>
      <c r="O16" s="21"/>
    </row>
    <row r="17" spans="1:15" ht="60" x14ac:dyDescent="0.25">
      <c r="A17" s="26"/>
      <c r="B17" s="23" t="s">
        <v>70</v>
      </c>
      <c r="C17" s="24" t="s">
        <v>44</v>
      </c>
      <c r="D17" s="21"/>
      <c r="E17" s="21"/>
      <c r="F17" s="39"/>
      <c r="G17" s="39"/>
      <c r="H17" s="21"/>
      <c r="I17" s="29">
        <f>'Показники затрат'!I19/'Показники продукту'!I17</f>
        <v>1052.6315789473683</v>
      </c>
      <c r="J17" s="29"/>
      <c r="K17" s="29">
        <f>'Показники затрат'!K19/'Показники продукту'!K17</f>
        <v>1048.1363152289671</v>
      </c>
      <c r="L17" s="29">
        <f>'Показники затрат'!L19/'Показники продукту'!L17</f>
        <v>1047.2468916518651</v>
      </c>
      <c r="M17" s="29">
        <f>'Показники затрат'!M19/'Показники продукту'!M17</f>
        <v>439.11857777777777</v>
      </c>
      <c r="N17" s="29">
        <f>'Показники затрат'!N19/'Показники продукту'!N17</f>
        <v>439.11857777777777</v>
      </c>
      <c r="O17" s="29">
        <f>'Показники затрат'!O19/'Показники продукту'!O17</f>
        <v>1162.4688624411847</v>
      </c>
    </row>
    <row r="18" spans="1:15" x14ac:dyDescent="0.25">
      <c r="A18" s="26"/>
      <c r="B18" s="27"/>
      <c r="C18" s="24"/>
      <c r="D18" s="21"/>
      <c r="E18" s="21"/>
      <c r="F18" s="39"/>
      <c r="G18" s="41"/>
      <c r="H18" s="21"/>
      <c r="I18" s="21"/>
      <c r="J18" s="21"/>
      <c r="K18" s="21"/>
      <c r="L18" s="21"/>
      <c r="M18" s="21"/>
      <c r="N18" s="21"/>
      <c r="O18" s="21"/>
    </row>
    <row r="19" spans="1:15" ht="30" x14ac:dyDescent="0.25">
      <c r="A19" s="24" t="s">
        <v>74</v>
      </c>
      <c r="B19" s="28" t="s">
        <v>98</v>
      </c>
      <c r="C19" s="24" t="s">
        <v>44</v>
      </c>
      <c r="D19" s="21"/>
      <c r="E19" s="21"/>
      <c r="F19" s="39"/>
      <c r="G19" s="39"/>
      <c r="H19" s="29">
        <f>'Показники затрат'!H21/'Показники продукту'!H19</f>
        <v>174784.44444444444</v>
      </c>
      <c r="I19" s="21"/>
      <c r="J19" s="21"/>
      <c r="K19" s="21"/>
      <c r="L19" s="21"/>
      <c r="M19" s="21"/>
      <c r="N19" s="21"/>
      <c r="O19" s="21"/>
    </row>
    <row r="20" spans="1:15" x14ac:dyDescent="0.25">
      <c r="A20" s="26"/>
      <c r="B20" s="27"/>
      <c r="C20" s="24"/>
      <c r="D20" s="21"/>
      <c r="E20" s="21"/>
      <c r="F20" s="39"/>
      <c r="G20" s="41"/>
      <c r="H20" s="21"/>
      <c r="I20" s="21"/>
      <c r="J20" s="21"/>
      <c r="K20" s="21"/>
      <c r="L20" s="21"/>
      <c r="M20" s="21"/>
      <c r="N20" s="21"/>
      <c r="O20" s="21"/>
    </row>
    <row r="21" spans="1:15" ht="45" x14ac:dyDescent="0.25">
      <c r="A21" s="24" t="s">
        <v>78</v>
      </c>
      <c r="B21" s="23" t="s">
        <v>82</v>
      </c>
      <c r="C21" s="24" t="s">
        <v>44</v>
      </c>
      <c r="D21" s="21"/>
      <c r="E21" s="21"/>
      <c r="F21" s="39"/>
      <c r="G21" s="39"/>
      <c r="H21" s="29">
        <f>'Показники затрат'!H24/'Показники продукту'!H21</f>
        <v>733.6</v>
      </c>
      <c r="I21" s="29">
        <f>'Показники затрат'!I24/'Показники продукту'!I21</f>
        <v>800</v>
      </c>
      <c r="J21" s="29"/>
      <c r="K21" s="29">
        <f>'Показники затрат'!K24/'Показники продукту'!K21</f>
        <v>1152.6479750778817</v>
      </c>
      <c r="L21" s="29">
        <f>'Показники затрат'!L24/'Показники продукту'!L21</f>
        <v>1152.7377521613832</v>
      </c>
      <c r="M21" s="29">
        <f>'Показники затрат'!M24/'Показники продукту'!M21</f>
        <v>1180.9045226130654</v>
      </c>
      <c r="N21" s="29">
        <f>'Показники затрат'!N24/'Показники продукту'!N21</f>
        <v>1180.9045226130654</v>
      </c>
      <c r="O21" s="29">
        <f>'Показники затрат'!O24/'Показники продукту'!O21</f>
        <v>1164.2156862745098</v>
      </c>
    </row>
    <row r="22" spans="1:15" x14ac:dyDescent="0.25">
      <c r="A22" s="21"/>
      <c r="B22" s="21"/>
      <c r="C22" s="21"/>
      <c r="D22" s="21"/>
      <c r="E22" s="21"/>
      <c r="F22" s="41"/>
      <c r="G22" s="41"/>
      <c r="H22" s="21"/>
      <c r="I22" s="21"/>
      <c r="J22" s="21"/>
      <c r="K22" s="21"/>
      <c r="L22" s="21"/>
      <c r="M22" s="21"/>
      <c r="N22" s="21"/>
      <c r="O22" s="21"/>
    </row>
    <row r="23" spans="1:15" ht="45" x14ac:dyDescent="0.25">
      <c r="A23" s="21"/>
      <c r="B23" s="23" t="s">
        <v>83</v>
      </c>
      <c r="C23" s="24" t="s">
        <v>44</v>
      </c>
      <c r="D23" s="21"/>
      <c r="E23" s="21"/>
      <c r="F23" s="39"/>
      <c r="G23" s="39"/>
      <c r="H23" s="21"/>
      <c r="I23" s="29">
        <f>'Показники затрат'!I26/'Показники продукту'!I23</f>
        <v>800</v>
      </c>
      <c r="J23" s="29"/>
      <c r="K23" s="29">
        <f>'Показники затрат'!K26/'Показники продукту'!K23</f>
        <v>493.33333333333331</v>
      </c>
      <c r="L23" s="29">
        <f>'Показники затрат'!L26/'Показники продукту'!L23</f>
        <v>1153.8461538461538</v>
      </c>
      <c r="M23" s="29">
        <f>'Показники затрат'!M26/'Показники продукту'!M23</f>
        <v>1153.8461538461538</v>
      </c>
      <c r="N23" s="29">
        <f>'Показники затрат'!N26/'Показники продукту'!N23</f>
        <v>1153.8461538461538</v>
      </c>
      <c r="O23" s="29">
        <f>'Показники затрат'!O26/'Показники продукту'!O23</f>
        <v>1398.6013986013986</v>
      </c>
    </row>
    <row r="24" spans="1:15" x14ac:dyDescent="0.25">
      <c r="A24" s="21"/>
      <c r="B24" s="2" t="s">
        <v>109</v>
      </c>
      <c r="C24" s="32"/>
      <c r="F24" s="44"/>
      <c r="G24" s="44"/>
      <c r="I24" s="45"/>
      <c r="J24" s="45"/>
    </row>
    <row r="25" spans="1:15" x14ac:dyDescent="0.25">
      <c r="A25" s="21"/>
      <c r="B25" s="2"/>
    </row>
    <row r="27" spans="1:15" x14ac:dyDescent="0.25">
      <c r="B27" s="2"/>
    </row>
  </sheetData>
  <mergeCells count="13">
    <mergeCell ref="O4:O5"/>
    <mergeCell ref="B2:C2"/>
    <mergeCell ref="D2:E2"/>
    <mergeCell ref="G2:K2"/>
    <mergeCell ref="A4:A5"/>
    <mergeCell ref="B4:B5"/>
    <mergeCell ref="C4:C5"/>
    <mergeCell ref="D4:D5"/>
    <mergeCell ref="E4:E5"/>
    <mergeCell ref="A3:K3"/>
    <mergeCell ref="I4:K4"/>
    <mergeCell ref="F4:H4"/>
    <mergeCell ref="L4:N4"/>
  </mergeCells>
  <pageMargins left="0.7" right="0.7" top="0.75" bottom="0.75" header="0.3" footer="0.3"/>
  <pageSetup paperSize="9" scale="62" orientation="portrait" r:id="rId1"/>
  <rowBreaks count="1" manualBreakCount="1">
    <brk id="25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view="pageBreakPreview" topLeftCell="A14" zoomScaleNormal="100" zoomScaleSheetLayoutView="100" workbookViewId="0">
      <selection activeCell="K16" sqref="K16"/>
    </sheetView>
  </sheetViews>
  <sheetFormatPr defaultRowHeight="15" x14ac:dyDescent="0.25"/>
  <cols>
    <col min="1" max="1" width="7.28515625" customWidth="1"/>
    <col min="2" max="2" width="44" customWidth="1"/>
    <col min="3" max="3" width="7.85546875" customWidth="1"/>
    <col min="4" max="4" width="9" customWidth="1"/>
    <col min="5" max="5" width="10.28515625" customWidth="1"/>
    <col min="6" max="7" width="11.42578125" customWidth="1"/>
    <col min="8" max="8" width="11.7109375" customWidth="1"/>
    <col min="9" max="9" width="12.5703125" customWidth="1"/>
    <col min="10" max="10" width="13.140625" customWidth="1"/>
    <col min="11" max="11" width="9.140625" customWidth="1"/>
    <col min="12" max="12" width="10.7109375" customWidth="1"/>
  </cols>
  <sheetData>
    <row r="1" spans="1:16" ht="19.5" thickBot="1" x14ac:dyDescent="0.35">
      <c r="A1" s="4" t="s">
        <v>36</v>
      </c>
    </row>
    <row r="2" spans="1:16" ht="45" customHeight="1" thickTop="1" thickBot="1" x14ac:dyDescent="0.3">
      <c r="A2" s="10" t="s">
        <v>30</v>
      </c>
      <c r="B2" s="99" t="str">
        <f>'Витяг з паспорту'!C10</f>
        <v>Інші програми та заходи у сфері охорони здоров`я</v>
      </c>
      <c r="C2" s="99"/>
      <c r="D2" s="96" t="str">
        <f>'Витяг з паспорту'!C3</f>
        <v>Відділ охорони здоров`я виконавчих органів Дрогобицької міської ради</v>
      </c>
      <c r="E2" s="98"/>
      <c r="F2" s="10" t="s">
        <v>0</v>
      </c>
      <c r="G2" s="74" t="str">
        <f>'Витяг з паспорту'!C4</f>
        <v>Комунальне некомерційне підприємство "Дрогобицька міська поліклініка" Дрогобицької міської ради</v>
      </c>
      <c r="H2" s="74"/>
      <c r="I2" s="74"/>
      <c r="J2" s="74"/>
      <c r="K2" s="10" t="s">
        <v>31</v>
      </c>
      <c r="L2" s="17">
        <f>'Витяг з паспорту'!C12</f>
        <v>9224200</v>
      </c>
      <c r="P2" s="5"/>
    </row>
    <row r="3" spans="1:16" ht="45" customHeight="1" thickTop="1" x14ac:dyDescent="0.25">
      <c r="A3" s="100"/>
      <c r="B3" s="101"/>
      <c r="C3" s="101"/>
      <c r="D3" s="101"/>
      <c r="E3" s="101"/>
      <c r="F3" s="101"/>
      <c r="G3" s="101"/>
      <c r="H3" s="101"/>
      <c r="I3" s="101"/>
      <c r="J3" s="114"/>
      <c r="K3" s="36"/>
      <c r="L3" s="37"/>
      <c r="P3" s="37"/>
    </row>
    <row r="4" spans="1:16" ht="26.1" customHeight="1" x14ac:dyDescent="0.25">
      <c r="A4" s="107" t="s">
        <v>26</v>
      </c>
      <c r="B4" s="105" t="s">
        <v>22</v>
      </c>
      <c r="C4" s="103" t="s">
        <v>23</v>
      </c>
      <c r="D4" s="103" t="s">
        <v>28</v>
      </c>
      <c r="E4" s="103" t="s">
        <v>24</v>
      </c>
      <c r="F4" s="115" t="s">
        <v>27</v>
      </c>
      <c r="G4" s="127"/>
      <c r="H4" s="126"/>
      <c r="I4" s="115" t="s">
        <v>107</v>
      </c>
      <c r="J4" s="126"/>
      <c r="K4" s="121" t="s">
        <v>106</v>
      </c>
      <c r="L4" s="113" t="s">
        <v>113</v>
      </c>
      <c r="M4" s="121" t="s">
        <v>114</v>
      </c>
    </row>
    <row r="5" spans="1:16" ht="32.25" customHeight="1" x14ac:dyDescent="0.25">
      <c r="A5" s="108"/>
      <c r="B5" s="106"/>
      <c r="C5" s="104"/>
      <c r="D5" s="104"/>
      <c r="E5" s="104"/>
      <c r="F5" s="18" t="s">
        <v>48</v>
      </c>
      <c r="G5" s="18" t="s">
        <v>90</v>
      </c>
      <c r="H5" s="18" t="s">
        <v>93</v>
      </c>
      <c r="I5" s="18" t="s">
        <v>96</v>
      </c>
      <c r="J5" s="18" t="s">
        <v>105</v>
      </c>
      <c r="K5" s="121"/>
      <c r="L5" s="113"/>
      <c r="M5" s="121"/>
    </row>
    <row r="6" spans="1:16" x14ac:dyDescent="0.25">
      <c r="A6" s="19">
        <v>1</v>
      </c>
      <c r="B6" s="19">
        <v>2</v>
      </c>
      <c r="C6" s="19">
        <v>3</v>
      </c>
      <c r="D6" s="20">
        <v>4</v>
      </c>
      <c r="E6" s="20">
        <v>5</v>
      </c>
      <c r="F6" s="19">
        <v>6</v>
      </c>
      <c r="G6" s="19">
        <v>7</v>
      </c>
      <c r="H6" s="19">
        <v>8</v>
      </c>
      <c r="I6" s="19">
        <v>9</v>
      </c>
      <c r="J6" s="19">
        <v>10</v>
      </c>
      <c r="K6" s="21">
        <v>11</v>
      </c>
      <c r="L6" s="19">
        <v>12</v>
      </c>
      <c r="M6" s="19">
        <v>13</v>
      </c>
    </row>
    <row r="7" spans="1:16" ht="45" x14ac:dyDescent="0.25">
      <c r="A7" s="24" t="s">
        <v>43</v>
      </c>
      <c r="B7" s="23" t="s">
        <v>52</v>
      </c>
      <c r="C7" s="24" t="s">
        <v>49</v>
      </c>
      <c r="D7" s="21"/>
      <c r="E7" s="21"/>
      <c r="F7" s="40"/>
      <c r="G7" s="40"/>
      <c r="H7" s="40">
        <v>100</v>
      </c>
      <c r="I7" s="40">
        <v>100</v>
      </c>
      <c r="J7" s="21">
        <v>100</v>
      </c>
      <c r="K7" s="21">
        <v>100</v>
      </c>
      <c r="L7" s="21">
        <v>100</v>
      </c>
      <c r="M7" s="21">
        <v>100</v>
      </c>
    </row>
    <row r="8" spans="1:16" x14ac:dyDescent="0.25">
      <c r="A8" s="24"/>
      <c r="B8" s="21"/>
      <c r="C8" s="24"/>
      <c r="D8" s="21"/>
      <c r="E8" s="21"/>
      <c r="F8" s="40"/>
      <c r="G8" s="40"/>
      <c r="H8" s="41"/>
      <c r="I8" s="41"/>
      <c r="J8" s="21"/>
      <c r="K8" s="21"/>
      <c r="L8" s="21"/>
      <c r="M8" s="21"/>
    </row>
    <row r="9" spans="1:16" ht="45" x14ac:dyDescent="0.25">
      <c r="A9" s="24"/>
      <c r="B9" s="23" t="s">
        <v>53</v>
      </c>
      <c r="C9" s="24" t="s">
        <v>49</v>
      </c>
      <c r="D9" s="21"/>
      <c r="E9" s="21"/>
      <c r="F9" s="39"/>
      <c r="G9" s="39"/>
      <c r="H9" s="39"/>
      <c r="I9" s="39">
        <f>'Показники затрат'!I7/'Показники затрат'!I9*100</f>
        <v>50</v>
      </c>
      <c r="J9" s="39">
        <f>'Показники затрат'!K7/'Показники затрат'!K9*100</f>
        <v>100</v>
      </c>
      <c r="K9" s="39">
        <f>'Показники затрат'!L7/'Показники затрат'!L9*100</f>
        <v>58.333333333333336</v>
      </c>
      <c r="L9" s="39">
        <f>'Показники затрат'!N7/'Показники затрат'!N9*100</f>
        <v>100</v>
      </c>
      <c r="M9" s="39">
        <f>'Показники затрат'!O7/'Показники затрат'!O9*100</f>
        <v>75</v>
      </c>
    </row>
    <row r="10" spans="1:16" x14ac:dyDescent="0.25">
      <c r="A10" s="24"/>
      <c r="B10" s="21"/>
      <c r="C10" s="21"/>
      <c r="D10" s="21"/>
      <c r="E10" s="21"/>
      <c r="F10" s="40"/>
      <c r="G10" s="40"/>
      <c r="H10" s="41"/>
      <c r="I10" s="41"/>
      <c r="J10" s="39"/>
      <c r="K10" s="21"/>
      <c r="L10" s="21"/>
      <c r="M10" s="21"/>
    </row>
    <row r="11" spans="1:16" ht="45" x14ac:dyDescent="0.25">
      <c r="A11" s="24" t="s">
        <v>46</v>
      </c>
      <c r="B11" s="23" t="s">
        <v>63</v>
      </c>
      <c r="C11" s="24" t="s">
        <v>49</v>
      </c>
      <c r="D11" s="21"/>
      <c r="E11" s="21"/>
      <c r="F11" s="40"/>
      <c r="G11" s="40"/>
      <c r="H11" s="40"/>
      <c r="I11" s="40">
        <v>100</v>
      </c>
      <c r="J11" s="39">
        <v>100</v>
      </c>
      <c r="K11" s="39">
        <v>100</v>
      </c>
      <c r="L11" s="24">
        <v>100</v>
      </c>
      <c r="M11" s="24">
        <v>100</v>
      </c>
    </row>
    <row r="12" spans="1:16" x14ac:dyDescent="0.25">
      <c r="A12" s="24"/>
      <c r="B12" s="21"/>
      <c r="C12" s="21"/>
      <c r="D12" s="21"/>
      <c r="E12" s="21"/>
      <c r="F12" s="40"/>
      <c r="G12" s="41"/>
      <c r="H12" s="41"/>
      <c r="I12" s="41"/>
      <c r="J12" s="21"/>
      <c r="K12" s="21"/>
      <c r="L12" s="21"/>
      <c r="M12" s="21"/>
    </row>
    <row r="13" spans="1:16" ht="45" x14ac:dyDescent="0.25">
      <c r="A13" s="24"/>
      <c r="B13" s="23" t="s">
        <v>64</v>
      </c>
      <c r="C13" s="24" t="s">
        <v>49</v>
      </c>
      <c r="D13" s="21"/>
      <c r="E13" s="21"/>
      <c r="F13" s="39"/>
      <c r="G13" s="39"/>
      <c r="H13" s="39"/>
      <c r="I13" s="39">
        <f>'Показники затрат'!I12/'Показники затрат'!I14*100</f>
        <v>40</v>
      </c>
      <c r="J13" s="39">
        <f>'Показники затрат'!K12/'Показники затрат'!K14*100</f>
        <v>100</v>
      </c>
      <c r="K13" s="39">
        <f>'Показники затрат'!L12/'Показники затрат'!L14*100</f>
        <v>100</v>
      </c>
      <c r="L13" s="39">
        <f>'Показники затрат'!N12/'Показники затрат'!N14*100</f>
        <v>100</v>
      </c>
      <c r="M13" s="39">
        <f>'Показники затрат'!N12/'Показники затрат'!N14*100</f>
        <v>100</v>
      </c>
    </row>
    <row r="14" spans="1:16" x14ac:dyDescent="0.25">
      <c r="A14" s="24"/>
      <c r="B14" s="21"/>
      <c r="C14" s="21"/>
      <c r="D14" s="21"/>
      <c r="E14" s="21"/>
      <c r="F14" s="40"/>
      <c r="G14" s="41"/>
      <c r="H14" s="41"/>
      <c r="I14" s="41"/>
      <c r="J14" s="21"/>
      <c r="K14" s="21"/>
      <c r="L14" s="21"/>
      <c r="M14" s="21"/>
    </row>
    <row r="15" spans="1:16" x14ac:dyDescent="0.25">
      <c r="A15" s="24"/>
      <c r="B15" s="21"/>
      <c r="C15" s="21"/>
      <c r="D15" s="21"/>
      <c r="E15" s="21"/>
      <c r="F15" s="40"/>
      <c r="G15" s="41"/>
      <c r="H15" s="41"/>
      <c r="I15" s="41"/>
      <c r="J15" s="21"/>
      <c r="K15" s="21"/>
      <c r="L15" s="21"/>
      <c r="M15" s="21"/>
    </row>
    <row r="16" spans="1:16" ht="45" x14ac:dyDescent="0.25">
      <c r="A16" s="24" t="s">
        <v>65</v>
      </c>
      <c r="B16" s="23" t="s">
        <v>72</v>
      </c>
      <c r="C16" s="24" t="s">
        <v>49</v>
      </c>
      <c r="D16" s="21"/>
      <c r="E16" s="21"/>
      <c r="F16" s="40"/>
      <c r="G16" s="40"/>
      <c r="H16" s="40"/>
      <c r="I16" s="40">
        <v>100</v>
      </c>
      <c r="J16" s="21">
        <v>100</v>
      </c>
      <c r="K16" s="21">
        <v>100</v>
      </c>
      <c r="L16" s="21">
        <v>100</v>
      </c>
      <c r="M16" s="21">
        <v>100</v>
      </c>
    </row>
    <row r="17" spans="1:13" x14ac:dyDescent="0.25">
      <c r="A17" s="24"/>
      <c r="B17" s="21"/>
      <c r="C17" s="21"/>
      <c r="D17" s="21"/>
      <c r="E17" s="21"/>
      <c r="F17" s="41"/>
      <c r="G17" s="40"/>
      <c r="H17" s="41"/>
      <c r="I17" s="41"/>
      <c r="J17" s="21"/>
      <c r="K17" s="21"/>
      <c r="L17" s="21"/>
      <c r="M17" s="21"/>
    </row>
    <row r="18" spans="1:13" ht="45" x14ac:dyDescent="0.25">
      <c r="A18" s="21"/>
      <c r="B18" s="23" t="s">
        <v>73</v>
      </c>
      <c r="C18" s="24" t="s">
        <v>49</v>
      </c>
      <c r="D18" s="21"/>
      <c r="E18" s="21"/>
      <c r="F18" s="39"/>
      <c r="G18" s="39"/>
      <c r="H18" s="41"/>
      <c r="I18" s="39">
        <f>'Показники затрат'!I17/'Показники затрат'!I19*100</f>
        <v>63.076923076923073</v>
      </c>
      <c r="J18" s="39">
        <f>'Показники затрат'!K17/'Показники затрат'!K19*100</f>
        <v>100</v>
      </c>
      <c r="K18" s="39">
        <f>'Показники затрат'!L17/'Показники затрат'!L19*100</f>
        <v>100</v>
      </c>
      <c r="L18" s="39">
        <f>'Показники затрат'!N17/'Показники затрат'!N19*100</f>
        <v>100</v>
      </c>
      <c r="M18" s="39">
        <f>'Показники затрат'!O17/'Показники затрат'!O19*100</f>
        <v>99.692857142857136</v>
      </c>
    </row>
    <row r="19" spans="1:13" x14ac:dyDescent="0.25">
      <c r="A19" s="21"/>
      <c r="B19" s="21"/>
      <c r="C19" s="21"/>
      <c r="D19" s="21"/>
      <c r="E19" s="21"/>
      <c r="F19" s="41"/>
      <c r="G19" s="40"/>
      <c r="H19" s="41"/>
      <c r="I19" s="41"/>
      <c r="J19" s="21"/>
      <c r="K19" s="39"/>
      <c r="L19" s="21"/>
      <c r="M19" s="21"/>
    </row>
    <row r="20" spans="1:13" x14ac:dyDescent="0.25">
      <c r="A20" s="21"/>
      <c r="B20" s="21"/>
      <c r="C20" s="21"/>
      <c r="D20" s="21"/>
      <c r="E20" s="21"/>
      <c r="F20" s="41"/>
      <c r="G20" s="40"/>
      <c r="H20" s="41"/>
      <c r="I20" s="41"/>
      <c r="J20" s="21"/>
      <c r="K20" s="39"/>
      <c r="L20" s="21"/>
      <c r="M20" s="21"/>
    </row>
    <row r="21" spans="1:13" ht="30" x14ac:dyDescent="0.25">
      <c r="A21" s="24" t="s">
        <v>74</v>
      </c>
      <c r="B21" s="23" t="s">
        <v>77</v>
      </c>
      <c r="C21" s="24" t="s">
        <v>49</v>
      </c>
      <c r="D21" s="21"/>
      <c r="E21" s="21"/>
      <c r="F21" s="40"/>
      <c r="G21" s="40"/>
      <c r="H21" s="41"/>
      <c r="I21" s="41"/>
      <c r="J21" s="21"/>
      <c r="K21" s="39"/>
      <c r="L21" s="21"/>
      <c r="M21" s="21"/>
    </row>
    <row r="22" spans="1:13" x14ac:dyDescent="0.25">
      <c r="A22" s="21"/>
      <c r="B22" s="21"/>
      <c r="C22" s="21"/>
      <c r="D22" s="21"/>
      <c r="E22" s="21"/>
      <c r="F22" s="41"/>
      <c r="G22" s="40"/>
      <c r="H22" s="41"/>
      <c r="I22" s="41"/>
      <c r="J22" s="21"/>
      <c r="K22" s="39"/>
      <c r="L22" s="21"/>
      <c r="M22" s="21"/>
    </row>
    <row r="23" spans="1:13" x14ac:dyDescent="0.25">
      <c r="A23" s="21"/>
      <c r="B23" s="21"/>
      <c r="C23" s="21"/>
      <c r="D23" s="21"/>
      <c r="E23" s="21"/>
      <c r="F23" s="41"/>
      <c r="G23" s="40"/>
      <c r="H23" s="41"/>
      <c r="I23" s="41"/>
      <c r="J23" s="21"/>
      <c r="K23" s="21"/>
      <c r="L23" s="21"/>
      <c r="M23" s="21"/>
    </row>
    <row r="24" spans="1:13" ht="60" x14ac:dyDescent="0.25">
      <c r="A24" s="21" t="s">
        <v>78</v>
      </c>
      <c r="B24" s="23" t="s">
        <v>84</v>
      </c>
      <c r="C24" s="24" t="s">
        <v>49</v>
      </c>
      <c r="D24" s="21"/>
      <c r="E24" s="21"/>
      <c r="F24" s="40"/>
      <c r="G24" s="40"/>
      <c r="H24" s="41"/>
      <c r="I24" s="40">
        <v>100</v>
      </c>
      <c r="J24" s="21">
        <v>100</v>
      </c>
      <c r="K24" s="21">
        <v>100</v>
      </c>
      <c r="L24" s="21">
        <v>100</v>
      </c>
      <c r="M24" s="21">
        <v>100</v>
      </c>
    </row>
    <row r="25" spans="1:13" x14ac:dyDescent="0.25">
      <c r="A25" s="21"/>
      <c r="B25" s="21"/>
      <c r="C25" s="21"/>
      <c r="D25" s="21"/>
      <c r="E25" s="21"/>
      <c r="F25" s="41"/>
      <c r="G25" s="41"/>
      <c r="H25" s="41"/>
      <c r="I25" s="41"/>
      <c r="J25" s="21"/>
      <c r="K25" s="21"/>
      <c r="L25" s="21"/>
      <c r="M25" s="21"/>
    </row>
    <row r="26" spans="1:13" ht="60" x14ac:dyDescent="0.25">
      <c r="A26" s="21"/>
      <c r="B26" s="23" t="s">
        <v>85</v>
      </c>
      <c r="C26" s="24" t="s">
        <v>49</v>
      </c>
      <c r="D26" s="21"/>
      <c r="E26" s="21"/>
      <c r="F26" s="39"/>
      <c r="G26" s="39"/>
      <c r="H26" s="41"/>
      <c r="I26" s="39">
        <f>'Показники затрат'!I24/'Показники затрат'!I26*100</f>
        <v>50</v>
      </c>
      <c r="J26" s="39">
        <f>'Показники затрат'!K24/'Показники затрат'!K26*100</f>
        <v>100</v>
      </c>
      <c r="K26" s="39">
        <f>'Показники затрат'!L24/'Показники затрат'!L26*100</f>
        <v>66.666666666666657</v>
      </c>
      <c r="L26" s="39">
        <f>'Показники затрат'!N24/'Показники затрат'!N26*100</f>
        <v>78.333333333333329</v>
      </c>
      <c r="M26" s="39">
        <f>'Показники затрат'!O24/'Показники затрат'!O26*100</f>
        <v>79.166666666666657</v>
      </c>
    </row>
    <row r="27" spans="1:13" x14ac:dyDescent="0.25">
      <c r="A27" s="21"/>
      <c r="B27" s="21"/>
      <c r="C27" s="21"/>
      <c r="D27" s="21"/>
      <c r="E27" s="21"/>
      <c r="F27" s="41"/>
      <c r="G27" s="41"/>
      <c r="H27" s="41"/>
      <c r="I27" s="41"/>
      <c r="J27" s="21"/>
      <c r="K27" s="21"/>
      <c r="L27" s="21"/>
      <c r="M27" s="21"/>
    </row>
    <row r="28" spans="1:13" x14ac:dyDescent="0.25">
      <c r="F28" s="43"/>
      <c r="G28" s="43"/>
      <c r="H28" s="43"/>
      <c r="I28" s="43"/>
    </row>
    <row r="29" spans="1:13" x14ac:dyDescent="0.25">
      <c r="B29" s="59" t="s">
        <v>109</v>
      </c>
      <c r="C29" s="55"/>
      <c r="D29" s="55"/>
      <c r="E29" s="55"/>
      <c r="F29" s="55"/>
      <c r="G29" s="55"/>
      <c r="H29" s="55"/>
      <c r="I29" s="43"/>
    </row>
    <row r="30" spans="1:13" x14ac:dyDescent="0.25">
      <c r="B30" s="55"/>
      <c r="C30" s="55"/>
      <c r="D30" s="55"/>
      <c r="E30" s="55"/>
      <c r="F30" s="55"/>
      <c r="G30" s="55"/>
      <c r="H30" s="55"/>
    </row>
  </sheetData>
  <mergeCells count="14">
    <mergeCell ref="K4:K5"/>
    <mergeCell ref="M4:M5"/>
    <mergeCell ref="I4:J4"/>
    <mergeCell ref="F4:H4"/>
    <mergeCell ref="E4:E5"/>
    <mergeCell ref="L4:L5"/>
    <mergeCell ref="B2:C2"/>
    <mergeCell ref="D2:E2"/>
    <mergeCell ref="G2:J2"/>
    <mergeCell ref="A3:J3"/>
    <mergeCell ref="C4:C5"/>
    <mergeCell ref="B4:B5"/>
    <mergeCell ref="A4:A5"/>
    <mergeCell ref="D4:D5"/>
  </mergeCells>
  <pageMargins left="0.70866141732283472" right="0.70866141732283472" top="0.74803149606299213" bottom="0.74803149606299213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5</vt:i4>
      </vt:variant>
      <vt:variant>
        <vt:lpstr>Іменовані діапазони</vt:lpstr>
      </vt:variant>
      <vt:variant>
        <vt:i4>5</vt:i4>
      </vt:variant>
    </vt:vector>
  </HeadingPairs>
  <TitlesOfParts>
    <vt:vector size="10" baseType="lpstr">
      <vt:lpstr>Витяг з паспорту</vt:lpstr>
      <vt:lpstr>Показники затрат</vt:lpstr>
      <vt:lpstr>Показники продукту</vt:lpstr>
      <vt:lpstr>Показники ефективності</vt:lpstr>
      <vt:lpstr>Показники якості</vt:lpstr>
      <vt:lpstr>'Витяг з паспорту'!Область_друку</vt:lpstr>
      <vt:lpstr>'Показники ефективності'!Область_друку</vt:lpstr>
      <vt:lpstr>'Показники затрат'!Область_друку</vt:lpstr>
      <vt:lpstr>'Показники продукту'!Область_друку</vt:lpstr>
      <vt:lpstr>'Показники якості'!Область_друку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Volodymyr Kondziolka</dc:creator>
  <cp:lastModifiedBy>user</cp:lastModifiedBy>
  <cp:lastPrinted>2025-02-04T08:18:31Z</cp:lastPrinted>
  <dcterms:created xsi:type="dcterms:W3CDTF">2022-10-11T07:06:17Z</dcterms:created>
  <dcterms:modified xsi:type="dcterms:W3CDTF">2026-03-05T13:36:43Z</dcterms:modified>
</cp:coreProperties>
</file>